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comments21.xml" ContentType="application/vnd.openxmlformats-officedocument.spreadsheetml.comments+xml"/>
  <Override PartName="/xl/threadedComments/threadedComment21.xml" ContentType="application/vnd.ms-excel.threadedcomments+xml"/>
  <Override PartName="/xl/comments22.xml" ContentType="application/vnd.openxmlformats-officedocument.spreadsheetml.comments+xml"/>
  <Override PartName="/xl/threadedComments/threadedComment2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1 Feb. 1\For Submission\Service List\"/>
    </mc:Choice>
  </mc:AlternateContent>
  <xr:revisionPtr revIDLastSave="0" documentId="8_{CFB3640D-03CE-40D4-B79D-22F9B39ED23A}" xr6:coauthVersionLast="47" xr6:coauthVersionMax="47" xr10:uidLastSave="{00000000-0000-0000-0000-000000000000}"/>
  <bookViews>
    <workbookView xWindow="-108" yWindow="-108" windowWidth="23256" windowHeight="12576" xr2:uid="{8497599C-DC5A-42BF-837D-868A7A7E2BCB}"/>
  </bookViews>
  <sheets>
    <sheet name="BKD" sheetId="6" r:id="rId1"/>
    <sheet name="BAR" sheetId="1" r:id="rId2"/>
    <sheet name="BG" sheetId="5" r:id="rId3"/>
    <sheet name="CH" sheetId="4" r:id="rId4"/>
    <sheet name="DIX" sheetId="3" r:id="rId5"/>
    <sheet name="DOM" sheetId="2" r:id="rId6"/>
    <sheet name="ELA" sheetId="10" r:id="rId7"/>
    <sheet name="HR" sheetId="8" r:id="rId8"/>
    <sheet name="KRV" sheetId="9" r:id="rId9"/>
    <sheet name="LIV" sheetId="7" r:id="rId10"/>
    <sheet name="LAS" sheetId="13" r:id="rId11"/>
    <sheet name="LAR" sheetId="14" r:id="rId12"/>
    <sheet name="PVP" sheetId="15" r:id="rId13"/>
    <sheet name="MRL" sheetId="16" r:id="rId14"/>
    <sheet name="ORO" sheetId="17" r:id="rId15"/>
    <sheet name="SVR" sheetId="22" r:id="rId16"/>
    <sheet name="SEL" sheetId="18" r:id="rId17"/>
    <sheet name="STK" sheetId="19" r:id="rId18"/>
    <sheet name="TRV" sheetId="20" r:id="rId19"/>
    <sheet name="VIS" sheetId="21" r:id="rId20"/>
    <sheet name="WLK" sheetId="12" r:id="rId21"/>
    <sheet name="WIL" sheetId="11" r:id="rId22"/>
  </sheets>
  <definedNames>
    <definedName name="_xlnm._FilterDatabase" localSheetId="1" hidden="1">BAR!$A$1:$K$53</definedName>
    <definedName name="_xlnm._FilterDatabase" localSheetId="2" hidden="1">BG!$A$1:$K$53</definedName>
    <definedName name="_xlnm._FilterDatabase" localSheetId="0" hidden="1">BKD!$A$1:$K$53</definedName>
    <definedName name="_xlnm._FilterDatabase" localSheetId="3" hidden="1">CH!$A$1:$K$53</definedName>
    <definedName name="_xlnm._FilterDatabase" localSheetId="4" hidden="1">DIX!$A$1:$K$53</definedName>
    <definedName name="_xlnm._FilterDatabase" localSheetId="5" hidden="1">DOM!$A$1:$K$53</definedName>
    <definedName name="_xlnm._FilterDatabase" localSheetId="6" hidden="1">ELA!$A$1:$K$53</definedName>
    <definedName name="_xlnm._FilterDatabase" localSheetId="7" hidden="1">HR!$A$1:$K$53</definedName>
    <definedName name="_xlnm._FilterDatabase" localSheetId="8" hidden="1">KRV!$A$1:$K$53</definedName>
    <definedName name="_xlnm._FilterDatabase" localSheetId="11" hidden="1">LAR!$A$1:$K$54</definedName>
    <definedName name="_xlnm._FilterDatabase" localSheetId="10" hidden="1">LAS!$A$1:$K$53</definedName>
    <definedName name="_xlnm._FilterDatabase" localSheetId="9" hidden="1">LIV!$A$1:$K$53</definedName>
    <definedName name="_xlnm._FilterDatabase" localSheetId="13" hidden="1">MRL!$A$1:$K$53</definedName>
    <definedName name="_xlnm._FilterDatabase" localSheetId="14" hidden="1">ORO!$A$1:$K$53</definedName>
    <definedName name="_xlnm._FilterDatabase" localSheetId="12" hidden="1">PVP!$A$1:$K$51</definedName>
    <definedName name="_xlnm._FilterDatabase" localSheetId="16" hidden="1">SEL!$A$1:$K$55</definedName>
    <definedName name="_xlnm._FilterDatabase" localSheetId="17" hidden="1">STK!$A$1:$K$53</definedName>
    <definedName name="_xlnm._FilterDatabase" localSheetId="15" hidden="1">SVR!$A$1:$K$53</definedName>
    <definedName name="_xlnm._FilterDatabase" localSheetId="18" hidden="1">TRV!$A$1:$K$53</definedName>
    <definedName name="_xlnm._FilterDatabase" localSheetId="19" hidden="1">VIS!$A$1:$K$53</definedName>
    <definedName name="_xlnm._FilterDatabase" localSheetId="21" hidden="1">WIL!$A$1:$K$53</definedName>
    <definedName name="_xlnm._FilterDatabase" localSheetId="20" hidden="1">WLK!$A$1:$K$53</definedName>
    <definedName name="CAP" localSheetId="2">#REF!</definedName>
    <definedName name="CAP" localSheetId="0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10">#REF!</definedName>
    <definedName name="CAP" localSheetId="9">#REF!</definedName>
    <definedName name="CAP" localSheetId="13">#REF!</definedName>
    <definedName name="CAP" localSheetId="14">#REF!</definedName>
    <definedName name="CAP" localSheetId="12">#REF!</definedName>
    <definedName name="CAP" localSheetId="16">#REF!</definedName>
    <definedName name="CAP" localSheetId="17">#REF!</definedName>
    <definedName name="CAP" localSheetId="15">#REF!</definedName>
    <definedName name="CAP" localSheetId="18">#REF!</definedName>
    <definedName name="CAP" localSheetId="19">#REF!</definedName>
    <definedName name="CAP" localSheetId="21">#REF!</definedName>
    <definedName name="CAP" localSheetId="20">#REF!</definedName>
    <definedName name="CAP">#REF!</definedName>
    <definedName name="Non_CAP" localSheetId="2">#REF!</definedName>
    <definedName name="Non_CAP" localSheetId="0">#REF!</definedName>
    <definedName name="Non_CAP" localSheetId="3">#REF!</definedName>
    <definedName name="Non_CAP" localSheetId="4">#REF!</definedName>
    <definedName name="Non_CAP" localSheetId="5">#REF!</definedName>
    <definedName name="Non_CAP" localSheetId="6">#REF!</definedName>
    <definedName name="Non_CAP" localSheetId="7">#REF!</definedName>
    <definedName name="Non_CAP" localSheetId="8">#REF!</definedName>
    <definedName name="Non_CAP" localSheetId="10">#REF!</definedName>
    <definedName name="Non_CAP" localSheetId="9">#REF!</definedName>
    <definedName name="Non_CAP" localSheetId="13">#REF!</definedName>
    <definedName name="Non_CAP" localSheetId="14">#REF!</definedName>
    <definedName name="Non_CAP" localSheetId="12">#REF!</definedName>
    <definedName name="Non_CAP" localSheetId="16">#REF!</definedName>
    <definedName name="Non_CAP" localSheetId="17">#REF!</definedName>
    <definedName name="Non_CAP" localSheetId="15">#REF!</definedName>
    <definedName name="Non_CAP" localSheetId="18">#REF!</definedName>
    <definedName name="Non_CAP" localSheetId="19">#REF!</definedName>
    <definedName name="Non_CAP" localSheetId="21">#REF!</definedName>
    <definedName name="Non_CAP" localSheetId="20">#REF!</definedName>
    <definedName name="Non_CAP">#REF!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22" l="1"/>
  <c r="G54" i="22"/>
  <c r="F54" i="22"/>
  <c r="E54" i="22"/>
  <c r="G11" i="22"/>
  <c r="F10" i="22"/>
  <c r="Q8" i="22"/>
  <c r="P8" i="22"/>
  <c r="O8" i="22"/>
  <c r="N8" i="22"/>
  <c r="Q7" i="22"/>
  <c r="P7" i="22"/>
  <c r="O7" i="22"/>
  <c r="N7" i="22"/>
  <c r="Q6" i="22"/>
  <c r="P6" i="22"/>
  <c r="O6" i="22"/>
  <c r="N6" i="22"/>
  <c r="Q5" i="22"/>
  <c r="P5" i="22"/>
  <c r="O5" i="22"/>
  <c r="N5" i="22"/>
  <c r="Q4" i="22"/>
  <c r="P4" i="22"/>
  <c r="O4" i="22"/>
  <c r="N4" i="22"/>
  <c r="H54" i="21"/>
  <c r="E54" i="21"/>
  <c r="F10" i="21"/>
  <c r="F54" i="21" s="1"/>
  <c r="Q8" i="21"/>
  <c r="O8" i="21"/>
  <c r="N8" i="21"/>
  <c r="Q7" i="21"/>
  <c r="P7" i="21"/>
  <c r="O7" i="21"/>
  <c r="N7" i="21"/>
  <c r="Q6" i="21"/>
  <c r="P6" i="21"/>
  <c r="O6" i="21"/>
  <c r="N6" i="21"/>
  <c r="Q5" i="21"/>
  <c r="P5" i="21"/>
  <c r="O5" i="21"/>
  <c r="N5" i="21"/>
  <c r="Q4" i="21"/>
  <c r="P4" i="21"/>
  <c r="O4" i="21"/>
  <c r="N4" i="21"/>
  <c r="H54" i="20"/>
  <c r="E54" i="20"/>
  <c r="G13" i="20"/>
  <c r="G54" i="20" s="1"/>
  <c r="F12" i="20"/>
  <c r="O8" i="20" s="1"/>
  <c r="Q8" i="20"/>
  <c r="P8" i="20"/>
  <c r="N8" i="20"/>
  <c r="Q7" i="20"/>
  <c r="P7" i="20"/>
  <c r="O7" i="20"/>
  <c r="N7" i="20"/>
  <c r="Q6" i="20"/>
  <c r="P6" i="20"/>
  <c r="O6" i="20"/>
  <c r="N6" i="20"/>
  <c r="Q5" i="20"/>
  <c r="P5" i="20"/>
  <c r="O5" i="20"/>
  <c r="N5" i="20"/>
  <c r="Q4" i="20"/>
  <c r="P4" i="20"/>
  <c r="O4" i="20"/>
  <c r="N4" i="20"/>
  <c r="H54" i="19"/>
  <c r="E54" i="19"/>
  <c r="G11" i="19"/>
  <c r="P8" i="19" s="1"/>
  <c r="F10" i="19"/>
  <c r="F54" i="19" s="1"/>
  <c r="Q8" i="19"/>
  <c r="N8" i="19"/>
  <c r="Q7" i="19"/>
  <c r="P7" i="19"/>
  <c r="O7" i="19"/>
  <c r="N7" i="19"/>
  <c r="Q6" i="19"/>
  <c r="P6" i="19"/>
  <c r="O6" i="19"/>
  <c r="N6" i="19"/>
  <c r="Q5" i="19"/>
  <c r="P5" i="19"/>
  <c r="O5" i="19"/>
  <c r="N5" i="19"/>
  <c r="Q4" i="19"/>
  <c r="P4" i="19"/>
  <c r="O4" i="19"/>
  <c r="N4" i="19"/>
  <c r="H56" i="18"/>
  <c r="F56" i="18"/>
  <c r="E56" i="18"/>
  <c r="Q10" i="18"/>
  <c r="N10" i="18"/>
  <c r="F10" i="18"/>
  <c r="G11" i="18" s="1"/>
  <c r="Q9" i="18"/>
  <c r="P9" i="18"/>
  <c r="O9" i="18"/>
  <c r="N9" i="18"/>
  <c r="Q8" i="18"/>
  <c r="P8" i="18"/>
  <c r="O8" i="18"/>
  <c r="N8" i="18"/>
  <c r="Q5" i="18"/>
  <c r="P5" i="18"/>
  <c r="O5" i="18"/>
  <c r="N5" i="18"/>
  <c r="Q4" i="18"/>
  <c r="P4" i="18"/>
  <c r="O4" i="18"/>
  <c r="N4" i="18"/>
  <c r="H54" i="17"/>
  <c r="E54" i="17"/>
  <c r="F10" i="17"/>
  <c r="F54" i="17" s="1"/>
  <c r="Q8" i="17"/>
  <c r="O8" i="17"/>
  <c r="N8" i="17"/>
  <c r="Q7" i="17"/>
  <c r="P7" i="17"/>
  <c r="O7" i="17"/>
  <c r="N7" i="17"/>
  <c r="Q6" i="17"/>
  <c r="P6" i="17"/>
  <c r="O6" i="17"/>
  <c r="N6" i="17"/>
  <c r="Q5" i="17"/>
  <c r="P5" i="17"/>
  <c r="O5" i="17"/>
  <c r="N5" i="17"/>
  <c r="Q4" i="17"/>
  <c r="P4" i="17"/>
  <c r="O4" i="17"/>
  <c r="N4" i="17"/>
  <c r="H54" i="16"/>
  <c r="E54" i="16"/>
  <c r="G11" i="16"/>
  <c r="G54" i="16" s="1"/>
  <c r="F10" i="16"/>
  <c r="O8" i="16" s="1"/>
  <c r="Q8" i="16"/>
  <c r="P8" i="16"/>
  <c r="N8" i="16"/>
  <c r="Q7" i="16"/>
  <c r="P7" i="16"/>
  <c r="O7" i="16"/>
  <c r="N7" i="16"/>
  <c r="Q6" i="16"/>
  <c r="P6" i="16"/>
  <c r="O6" i="16"/>
  <c r="N6" i="16"/>
  <c r="Q5" i="16"/>
  <c r="P5" i="16"/>
  <c r="O5" i="16"/>
  <c r="N5" i="16"/>
  <c r="Q4" i="16"/>
  <c r="P4" i="16"/>
  <c r="O4" i="16"/>
  <c r="N4" i="16"/>
  <c r="H52" i="15"/>
  <c r="E52" i="15"/>
  <c r="Q8" i="15"/>
  <c r="N8" i="15"/>
  <c r="Q7" i="15"/>
  <c r="P7" i="15"/>
  <c r="O7" i="15"/>
  <c r="N7" i="15"/>
  <c r="F7" i="15"/>
  <c r="F52" i="15" s="1"/>
  <c r="Q6" i="15"/>
  <c r="P6" i="15"/>
  <c r="O6" i="15"/>
  <c r="N6" i="15"/>
  <c r="Q5" i="15"/>
  <c r="P5" i="15"/>
  <c r="O5" i="15"/>
  <c r="N5" i="15"/>
  <c r="Q4" i="15"/>
  <c r="P4" i="15"/>
  <c r="O4" i="15"/>
  <c r="N4" i="15"/>
  <c r="H55" i="14"/>
  <c r="F55" i="14"/>
  <c r="E55" i="14"/>
  <c r="Q9" i="14"/>
  <c r="N9" i="14"/>
  <c r="F9" i="14"/>
  <c r="G10" i="14" s="1"/>
  <c r="Q8" i="14"/>
  <c r="P8" i="14"/>
  <c r="O8" i="14"/>
  <c r="N8" i="14"/>
  <c r="Q6" i="14"/>
  <c r="P6" i="14"/>
  <c r="O6" i="14"/>
  <c r="N6" i="14"/>
  <c r="Q5" i="14"/>
  <c r="P5" i="14"/>
  <c r="O5" i="14"/>
  <c r="N5" i="14"/>
  <c r="Q4" i="14"/>
  <c r="P4" i="14"/>
  <c r="O4" i="14"/>
  <c r="N4" i="14"/>
  <c r="H54" i="13"/>
  <c r="G54" i="13"/>
  <c r="E54" i="13"/>
  <c r="G11" i="13"/>
  <c r="F10" i="13"/>
  <c r="F54" i="13" s="1"/>
  <c r="Q8" i="13"/>
  <c r="P8" i="13"/>
  <c r="O8" i="13"/>
  <c r="N8" i="13"/>
  <c r="Q7" i="13"/>
  <c r="P7" i="13"/>
  <c r="O7" i="13"/>
  <c r="N7" i="13"/>
  <c r="Q6" i="13"/>
  <c r="P6" i="13"/>
  <c r="O6" i="13"/>
  <c r="N6" i="13"/>
  <c r="Q5" i="13"/>
  <c r="P5" i="13"/>
  <c r="O5" i="13"/>
  <c r="N5" i="13"/>
  <c r="Q4" i="13"/>
  <c r="P4" i="13"/>
  <c r="O4" i="13"/>
  <c r="N4" i="13"/>
  <c r="H54" i="12"/>
  <c r="E54" i="12"/>
  <c r="G11" i="12"/>
  <c r="G54" i="12" s="1"/>
  <c r="F10" i="12"/>
  <c r="O8" i="12" s="1"/>
  <c r="Q8" i="12"/>
  <c r="P8" i="12"/>
  <c r="N8" i="12"/>
  <c r="Q7" i="12"/>
  <c r="P7" i="12"/>
  <c r="O7" i="12"/>
  <c r="N7" i="12"/>
  <c r="Q6" i="12"/>
  <c r="P6" i="12"/>
  <c r="O6" i="12"/>
  <c r="N6" i="12"/>
  <c r="Q5" i="12"/>
  <c r="P5" i="12"/>
  <c r="O5" i="12"/>
  <c r="N5" i="12"/>
  <c r="Q4" i="12"/>
  <c r="P4" i="12"/>
  <c r="O4" i="12"/>
  <c r="N4" i="12"/>
  <c r="C2" i="12"/>
  <c r="H54" i="11"/>
  <c r="F54" i="11"/>
  <c r="E54" i="11"/>
  <c r="G11" i="11"/>
  <c r="P8" i="11" s="1"/>
  <c r="F10" i="11"/>
  <c r="Q8" i="11"/>
  <c r="O8" i="11"/>
  <c r="N8" i="11"/>
  <c r="Q7" i="11"/>
  <c r="P7" i="11"/>
  <c r="O7" i="11"/>
  <c r="N7" i="11"/>
  <c r="Q6" i="11"/>
  <c r="P6" i="11"/>
  <c r="O6" i="11"/>
  <c r="N6" i="11"/>
  <c r="Q5" i="11"/>
  <c r="P5" i="11"/>
  <c r="O5" i="11"/>
  <c r="N5" i="11"/>
  <c r="Q4" i="11"/>
  <c r="P4" i="11"/>
  <c r="O4" i="11"/>
  <c r="N4" i="11"/>
  <c r="C2" i="11"/>
  <c r="G56" i="18" l="1"/>
  <c r="P10" i="18"/>
  <c r="G55" i="14"/>
  <c r="P9" i="14"/>
  <c r="G54" i="11"/>
  <c r="O9" i="14"/>
  <c r="O10" i="18"/>
  <c r="G54" i="19"/>
  <c r="F54" i="12"/>
  <c r="G8" i="15"/>
  <c r="F54" i="16"/>
  <c r="G11" i="17"/>
  <c r="O8" i="19"/>
  <c r="F54" i="20"/>
  <c r="G11" i="21"/>
  <c r="O8" i="15"/>
  <c r="H54" i="10"/>
  <c r="E54" i="10"/>
  <c r="G11" i="10"/>
  <c r="G54" i="10" s="1"/>
  <c r="F10" i="10"/>
  <c r="F54" i="10" s="1"/>
  <c r="Q8" i="10"/>
  <c r="P8" i="10"/>
  <c r="O8" i="10"/>
  <c r="N8" i="10"/>
  <c r="Q7" i="10"/>
  <c r="P7" i="10"/>
  <c r="O7" i="10"/>
  <c r="N7" i="10"/>
  <c r="Q6" i="10"/>
  <c r="P6" i="10"/>
  <c r="O6" i="10"/>
  <c r="N6" i="10"/>
  <c r="Q5" i="10"/>
  <c r="P5" i="10"/>
  <c r="O5" i="10"/>
  <c r="N5" i="10"/>
  <c r="Q4" i="10"/>
  <c r="P4" i="10"/>
  <c r="O4" i="10"/>
  <c r="N4" i="10"/>
  <c r="H54" i="9"/>
  <c r="E54" i="9"/>
  <c r="F10" i="9"/>
  <c r="O8" i="9" s="1"/>
  <c r="Q8" i="9"/>
  <c r="N8" i="9"/>
  <c r="Q7" i="9"/>
  <c r="P7" i="9"/>
  <c r="O7" i="9"/>
  <c r="N7" i="9"/>
  <c r="Q6" i="9"/>
  <c r="P6" i="9"/>
  <c r="O6" i="9"/>
  <c r="N6" i="9"/>
  <c r="Q5" i="9"/>
  <c r="P5" i="9"/>
  <c r="O5" i="9"/>
  <c r="N5" i="9"/>
  <c r="Q4" i="9"/>
  <c r="P4" i="9"/>
  <c r="O4" i="9"/>
  <c r="N4" i="9"/>
  <c r="H54" i="8"/>
  <c r="E54" i="8"/>
  <c r="G10" i="8"/>
  <c r="P8" i="8" s="1"/>
  <c r="F9" i="8"/>
  <c r="F54" i="8" s="1"/>
  <c r="Q8" i="8"/>
  <c r="O8" i="8"/>
  <c r="N8" i="8"/>
  <c r="Q7" i="8"/>
  <c r="P7" i="8"/>
  <c r="O7" i="8"/>
  <c r="N7" i="8"/>
  <c r="Q6" i="8"/>
  <c r="P6" i="8"/>
  <c r="O6" i="8"/>
  <c r="N6" i="8"/>
  <c r="Q5" i="8"/>
  <c r="P5" i="8"/>
  <c r="O5" i="8"/>
  <c r="N5" i="8"/>
  <c r="Q4" i="8"/>
  <c r="P4" i="8"/>
  <c r="O4" i="8"/>
  <c r="N4" i="8"/>
  <c r="H54" i="7"/>
  <c r="F54" i="7"/>
  <c r="E54" i="7"/>
  <c r="F10" i="7"/>
  <c r="G11" i="7" s="1"/>
  <c r="Q8" i="7"/>
  <c r="O8" i="7"/>
  <c r="N8" i="7"/>
  <c r="Q7" i="7"/>
  <c r="P7" i="7"/>
  <c r="O7" i="7"/>
  <c r="N7" i="7"/>
  <c r="Q6" i="7"/>
  <c r="P6" i="7"/>
  <c r="O6" i="7"/>
  <c r="N6" i="7"/>
  <c r="Q5" i="7"/>
  <c r="P5" i="7"/>
  <c r="O5" i="7"/>
  <c r="N5" i="7"/>
  <c r="Q4" i="7"/>
  <c r="P4" i="7"/>
  <c r="O4" i="7"/>
  <c r="N4" i="7"/>
  <c r="H54" i="6"/>
  <c r="F54" i="6"/>
  <c r="E54" i="6"/>
  <c r="G11" i="6"/>
  <c r="G54" i="6" s="1"/>
  <c r="F10" i="6"/>
  <c r="Q8" i="6"/>
  <c r="P8" i="6"/>
  <c r="O8" i="6"/>
  <c r="N8" i="6"/>
  <c r="Q7" i="6"/>
  <c r="P7" i="6"/>
  <c r="O7" i="6"/>
  <c r="N7" i="6"/>
  <c r="Q6" i="6"/>
  <c r="P6" i="6"/>
  <c r="O6" i="6"/>
  <c r="N6" i="6"/>
  <c r="Q5" i="6"/>
  <c r="P5" i="6"/>
  <c r="O5" i="6"/>
  <c r="N5" i="6"/>
  <c r="Q4" i="6"/>
  <c r="P4" i="6"/>
  <c r="O4" i="6"/>
  <c r="N4" i="6"/>
  <c r="H54" i="5"/>
  <c r="E54" i="5"/>
  <c r="F10" i="5"/>
  <c r="O8" i="5" s="1"/>
  <c r="Q8" i="5"/>
  <c r="N8" i="5"/>
  <c r="Q7" i="5"/>
  <c r="P7" i="5"/>
  <c r="O7" i="5"/>
  <c r="N7" i="5"/>
  <c r="Q6" i="5"/>
  <c r="P6" i="5"/>
  <c r="O6" i="5"/>
  <c r="N6" i="5"/>
  <c r="Q5" i="5"/>
  <c r="P5" i="5"/>
  <c r="O5" i="5"/>
  <c r="N5" i="5"/>
  <c r="Q4" i="5"/>
  <c r="P4" i="5"/>
  <c r="O4" i="5"/>
  <c r="N4" i="5"/>
  <c r="H54" i="4"/>
  <c r="E54" i="4"/>
  <c r="F10" i="4"/>
  <c r="G11" i="4" s="1"/>
  <c r="Q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Q4" i="4"/>
  <c r="P4" i="4"/>
  <c r="O4" i="4"/>
  <c r="N4" i="4"/>
  <c r="H54" i="3"/>
  <c r="G54" i="3"/>
  <c r="E54" i="3"/>
  <c r="G11" i="3"/>
  <c r="F10" i="3"/>
  <c r="F54" i="3" s="1"/>
  <c r="Q8" i="3"/>
  <c r="P8" i="3"/>
  <c r="O8" i="3"/>
  <c r="N8" i="3"/>
  <c r="Q7" i="3"/>
  <c r="P7" i="3"/>
  <c r="O7" i="3"/>
  <c r="N7" i="3"/>
  <c r="Q6" i="3"/>
  <c r="P6" i="3"/>
  <c r="O6" i="3"/>
  <c r="N6" i="3"/>
  <c r="Q5" i="3"/>
  <c r="P5" i="3"/>
  <c r="O5" i="3"/>
  <c r="N5" i="3"/>
  <c r="Q4" i="3"/>
  <c r="P4" i="3"/>
  <c r="O4" i="3"/>
  <c r="N4" i="3"/>
  <c r="H54" i="2"/>
  <c r="E54" i="2"/>
  <c r="G11" i="2"/>
  <c r="G54" i="2" s="1"/>
  <c r="F10" i="2"/>
  <c r="F54" i="2" s="1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H54" i="1"/>
  <c r="E54" i="1"/>
  <c r="F10" i="1"/>
  <c r="O8" i="1" s="1"/>
  <c r="Q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P8" i="7" l="1"/>
  <c r="G54" i="7"/>
  <c r="P8" i="4"/>
  <c r="G54" i="4"/>
  <c r="G11" i="1"/>
  <c r="F54" i="4"/>
  <c r="G11" i="5"/>
  <c r="G11" i="9"/>
  <c r="P8" i="21"/>
  <c r="G54" i="21"/>
  <c r="G54" i="8"/>
  <c r="F54" i="5"/>
  <c r="F54" i="9"/>
  <c r="F54" i="1"/>
  <c r="P8" i="17"/>
  <c r="G54" i="17"/>
  <c r="P8" i="15"/>
  <c r="G52" i="15"/>
  <c r="P8" i="5" l="1"/>
  <c r="G54" i="5"/>
  <c r="P8" i="9"/>
  <c r="G54" i="9"/>
  <c r="P8" i="1"/>
  <c r="G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tc={A045CED1-CE41-4BDE-A33D-F6B31C9E39EB}</author>
    <author>tc={B8582FBC-B493-44C7-B627-3CA7D527024D}</author>
    <author>tc={1375892E-E718-4F94-A83A-09F0EBEC403F}</author>
    <author>tc={4E9584C7-38A6-41B7-A560-F9B50F20279E}</author>
  </authors>
  <commentList>
    <comment ref="E3" authorId="0" shapeId="0" xr:uid="{A045CED1-CE41-4BDE-A33D-F6B31C9E39E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8582FBC-B493-44C7-B627-3CA7D527024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1375892E-E718-4F94-A83A-09F0EBEC403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E9584C7-38A6-41B7-A560-F9B50F20279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tc={CC749FB8-AB58-4923-A66B-A60A92CDB4BE}</author>
    <author>tc={6105E129-B254-4C01-AEC6-1887709FF416}</author>
    <author>tc={29FCA426-DF12-4E4E-90B0-3619B33E6D85}</author>
    <author>tc={A78829AE-6D3C-4D32-A64D-A8853733786C}</author>
  </authors>
  <commentList>
    <comment ref="E3" authorId="0" shapeId="0" xr:uid="{CC749FB8-AB58-4923-A66B-A60A92CDB4B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105E129-B254-4C01-AEC6-1887709FF41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9FCA426-DF12-4E4E-90B0-3619B33E6D8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78829AE-6D3C-4D32-A64D-A8853733786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tc={57EF619B-3B3B-4367-8F1F-BBFC8C42A6F6}</author>
    <author>tc={FFA2864D-877F-443B-BFD4-BF4DE7CFD281}</author>
    <author>tc={B7093B87-0352-42F6-B45E-0D00231946C8}</author>
    <author>tc={8C114266-43A7-4780-B576-10D307E039F3}</author>
  </authors>
  <commentList>
    <comment ref="E3" authorId="0" shapeId="0" xr:uid="{57EF619B-3B3B-4367-8F1F-BBFC8C42A6F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FA2864D-877F-443B-BFD4-BF4DE7CFD28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7093B87-0352-42F6-B45E-0D00231946C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8C114266-43A7-4780-B576-10D307E039F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tc={AD587849-5168-456A-A344-3853AC911DA0}</author>
    <author>tc={F4BF15D2-9CC8-424D-A83F-3CC81AF687E3}</author>
    <author>tc={9B16C997-F1EC-4BA0-914E-E2F382B4A97D}</author>
    <author>tc={A292AE18-36E7-489E-953F-9CC15D939164}</author>
  </authors>
  <commentList>
    <comment ref="E3" authorId="0" shapeId="0" xr:uid="{AD587849-5168-456A-A344-3853AC911DA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4BF15D2-9CC8-424D-A83F-3CC81AF687E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B16C997-F1EC-4BA0-914E-E2F382B4A97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292AE18-36E7-489E-953F-9CC15D93916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tc={24182F0B-C426-4BA0-A564-0C241DC8188D}</author>
    <author>tc={F6F935F8-BB20-4ED5-8BA3-E4F9CC344AC6}</author>
    <author>tc={E92E429D-7BAB-4720-A813-31CBC9D3056B}</author>
    <author>tc={5FF1EAB4-41AE-4F23-A7B7-FD6D990BA118}</author>
  </authors>
  <commentList>
    <comment ref="E3" authorId="0" shapeId="0" xr:uid="{24182F0B-C426-4BA0-A564-0C241DC8188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6F935F8-BB20-4ED5-8BA3-E4F9CC344AC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92E429D-7BAB-4720-A813-31CBC9D3056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FF1EAB4-41AE-4F23-A7B7-FD6D990BA11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tc={8B202521-5D1E-420F-9D73-38D02BEA3DE6}</author>
    <author>tc={CE642D51-3C12-461C-B3B1-AB8C861A61D7}</author>
    <author>tc={F1258675-6AE0-4830-8A11-BA76C72D73DE}</author>
    <author>tc={6FAD6BB0-3F32-4C49-8165-5FD8C0D937F1}</author>
  </authors>
  <commentList>
    <comment ref="E3" authorId="0" shapeId="0" xr:uid="{8B202521-5D1E-420F-9D73-38D02BEA3DE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E642D51-3C12-461C-B3B1-AB8C861A61D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1258675-6AE0-4830-8A11-BA76C72D73D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FAD6BB0-3F32-4C49-8165-5FD8C0D937F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tc={099BFF75-D3F1-4007-87F8-C52CC59F3699}</author>
    <author>tc={FC329514-4B51-4BE6-9CA9-E0CBCF1AD4EB}</author>
    <author>tc={A116E710-3684-4256-BA52-16B6E6670DA0}</author>
    <author>tc={65B38964-58FF-4DE1-B643-A96D251DC5E2}</author>
  </authors>
  <commentList>
    <comment ref="E3" authorId="0" shapeId="0" xr:uid="{099BFF75-D3F1-4007-87F8-C52CC59F369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C329514-4B51-4BE6-9CA9-E0CBCF1AD4E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A116E710-3684-4256-BA52-16B6E6670DA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5B38964-58FF-4DE1-B643-A96D251DC5E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tc={9B5D340A-188D-4689-B68E-CE3DA8E55381}</author>
    <author>tc={1976BC1E-42A9-4EFF-B21A-1994DD6C76CC}</author>
    <author>tc={B4AE4DCD-C952-4C67-AE65-3BEB4E1A34D1}</author>
    <author>tc={1A0514C6-7DA0-4EC4-AAE0-2510E0BBE5A5}</author>
  </authors>
  <commentList>
    <comment ref="E3" authorId="0" shapeId="0" xr:uid="{9B5D340A-188D-4689-B68E-CE3DA8E5538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976BC1E-42A9-4EFF-B21A-1994DD6C76C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4AE4DCD-C952-4C67-AE65-3BEB4E1A34D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1A0514C6-7DA0-4EC4-AAE0-2510E0BBE5A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tc={E7B9EBF2-7C89-4B11-8374-C53B7192B3B9}</author>
    <author>tc={9338D57F-CFC8-4D81-96E9-6C480A5243C4}</author>
    <author>tc={C9CF1A23-B3C3-4A2F-A37B-94255FC49E55}</author>
    <author>tc={22067DBA-1D16-47EE-BD27-E6F48878EC23}</author>
  </authors>
  <commentList>
    <comment ref="E3" authorId="0" shapeId="0" xr:uid="{E7B9EBF2-7C89-4B11-8374-C53B7192B3B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338D57F-CFC8-4D81-96E9-6C480A5243C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9CF1A23-B3C3-4A2F-A37B-94255FC49E5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2067DBA-1D16-47EE-BD27-E6F48878EC2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tc={2A0A61E1-ACD5-41CB-A1BF-D1865257D7C6}</author>
    <author>tc={9A55EB96-7114-4FC3-AD94-209A7CCF2023}</author>
    <author>tc={85BEC77A-162F-403B-BCC3-B1E9E9EA1614}</author>
    <author>tc={86B4B12C-B630-423D-9713-679675787DC5}</author>
  </authors>
  <commentList>
    <comment ref="E3" authorId="0" shapeId="0" xr:uid="{2A0A61E1-ACD5-41CB-A1BF-D1865257D7C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A55EB96-7114-4FC3-AD94-209A7CCF202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5BEC77A-162F-403B-BCC3-B1E9E9EA161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86B4B12C-B630-423D-9713-679675787DC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tc={5D200447-6236-4493-80E3-1AD68F6565F9}</author>
    <author>tc={5942E138-517D-40A3-B905-A2C22BAAB499}</author>
    <author>tc={BBCB3A03-DE57-4A5D-AA0B-A3BE0287ED50}</author>
    <author>tc={E0A403BA-EE66-4BA2-9D29-C4497AAC9783}</author>
  </authors>
  <commentList>
    <comment ref="E3" authorId="0" shapeId="0" xr:uid="{5D200447-6236-4493-80E3-1AD68F6565F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942E138-517D-40A3-B905-A2C22BAAB49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BCB3A03-DE57-4A5D-AA0B-A3BE0287ED5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0A403BA-EE66-4BA2-9D29-C4497AAC978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tc={165E4AF3-C7DC-4B48-A0F2-6956D53167CB}</author>
    <author>tc={A9FE3724-D8D0-419C-9970-7CF7AC23A386}</author>
    <author>tc={7CBCC05B-080A-4BA0-A695-62F0602BD3B9}</author>
    <author>tc={9718648B-205A-41B9-AED3-3D3890E2C5C1}</author>
  </authors>
  <commentList>
    <comment ref="E3" authorId="0" shapeId="0" xr:uid="{165E4AF3-C7DC-4B48-A0F2-6956D53167C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9FE3724-D8D0-419C-9970-7CF7AC23A38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CBCC05B-080A-4BA0-A695-62F0602BD3B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718648B-205A-41B9-AED3-3D3890E2C5C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tc={5B736DE7-E6EB-4011-B2FC-1558C73C5A4D}</author>
    <author>tc={029BFD49-85FF-4C91-B9A0-589427398593}</author>
  </authors>
  <commentList>
    <comment ref="E3" authorId="0" shapeId="0" xr:uid="{5B736DE7-E6EB-4011-B2FC-1558C73C5A4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29BFD49-85FF-4C91-B9A0-58942739859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tc={025F8C33-25B2-425D-B448-F117DF180A40}</author>
    <author>tc={55A91035-49EC-4DCD-AF24-BCB5D259DC92}</author>
    <author>tc={92088483-3CF1-42FC-B51B-39F0113CA6BA}</author>
    <author>tc={C1CE9E73-0838-4475-8937-BFCFD6363642}</author>
  </authors>
  <commentList>
    <comment ref="E3" authorId="0" shapeId="0" xr:uid="{025F8C33-25B2-425D-B448-F117DF180A4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5A91035-49EC-4DCD-AF24-BCB5D259DC9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2088483-3CF1-42FC-B51B-39F0113CA6B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1CE9E73-0838-4475-8937-BFCFD636364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tc={DFEA1C9D-71C5-4589-8AAE-5C534668D8C4}</author>
    <author>tc={7976EDB0-5F72-4177-8F03-45DB52BC599C}</author>
    <author>tc={230775C3-CA25-4708-AEC3-C7305C134E35}</author>
    <author>tc={D52E28E5-2EC4-4FF4-8536-5C11FAA067F6}</author>
  </authors>
  <commentList>
    <comment ref="E3" authorId="0" shapeId="0" xr:uid="{DFEA1C9D-71C5-4589-8AAE-5C534668D8C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976EDB0-5F72-4177-8F03-45DB52BC599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30775C3-CA25-4708-AEC3-C7305C134E3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52E28E5-2EC4-4FF4-8536-5C11FAA067F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tc={291F4A43-B6B8-442A-A46B-1C9E6ED685EE}</author>
    <author>tc={4D318D82-33DE-463E-A876-924CAE830C29}</author>
    <author>tc={66B526CF-2ED4-4876-888C-85C6E28FFC26}</author>
    <author>tc={C68D9F39-E066-47D5-B3A4-2BA7C669E88D}</author>
  </authors>
  <commentList>
    <comment ref="E3" authorId="0" shapeId="0" xr:uid="{291F4A43-B6B8-442A-A46B-1C9E6ED685E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D318D82-33DE-463E-A876-924CAE830C2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6B526CF-2ED4-4876-888C-85C6E28FFC2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68D9F39-E066-47D5-B3A4-2BA7C669E88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tc={9E7058A4-341D-4C36-809E-7A4AEAE4AD00}</author>
    <author>tc={D61C558B-3447-47E3-985C-F3951078C2CA}</author>
    <author>tc={E468CEB2-E581-4D33-86F4-A30925E391D1}</author>
    <author>tc={7EBF8BDF-D780-4D0A-BB4D-54F37CDFFE3E}</author>
  </authors>
  <commentList>
    <comment ref="E3" authorId="0" shapeId="0" xr:uid="{9E7058A4-341D-4C36-809E-7A4AEAE4AD0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61C558B-3447-47E3-985C-F3951078C2C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468CEB2-E581-4D33-86F4-A30925E391D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EBF8BDF-D780-4D0A-BB4D-54F37CDFFE3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tc={8B38D320-C8A3-4078-A7E2-587005826E35}</author>
    <author>tc={9E9AFF75-1B98-47B0-9665-C361CEB3B1AD}</author>
    <author>tc={ECB67779-DA4A-485C-8599-245ACAC4EABA}</author>
    <author>tc={0E3D25E0-C515-4299-9AED-CC461120174A}</author>
  </authors>
  <commentList>
    <comment ref="E3" authorId="0" shapeId="0" xr:uid="{8B38D320-C8A3-4078-A7E2-587005826E3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E9AFF75-1B98-47B0-9665-C361CEB3B1A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CB67779-DA4A-485C-8599-245ACAC4EAB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E3D25E0-C515-4299-9AED-CC461120174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tc={8E7CA859-EC55-43DD-85A3-059D0DDE1ED7}</author>
    <author>tc={626B5B51-5902-4A6B-A1BD-30F8AED4656F}</author>
    <author>tc={413CD5A6-6C05-41F2-8BE0-297C4E52F479}</author>
    <author>tc={E455D7EA-3EC6-49F4-87FE-166F95DCE7E7}</author>
  </authors>
  <commentList>
    <comment ref="E3" authorId="0" shapeId="0" xr:uid="{8E7CA859-EC55-43DD-85A3-059D0DDE1ED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26B5B51-5902-4A6B-A1BD-30F8AED4656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13CD5A6-6C05-41F2-8BE0-297C4E52F47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455D7EA-3EC6-49F4-87FE-166F95DCE7E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tc={07021196-6EB4-455A-AFE3-B5E34FD45AF8}</author>
    <author>tc={56AE660C-B488-4B64-BF69-05B3B4F3D65A}</author>
    <author>tc={28768F53-FFA0-4D99-8D3B-F9386FE92302}</author>
    <author>tc={A4393095-AEB5-4413-AC5B-31E32F22C0EE}</author>
  </authors>
  <commentList>
    <comment ref="E3" authorId="0" shapeId="0" xr:uid="{07021196-6EB4-455A-AFE3-B5E34FD45AF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6AE660C-B488-4B64-BF69-05B3B4F3D65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8768F53-FFA0-4D99-8D3B-F9386FE9230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4393095-AEB5-4413-AC5B-31E32F22C0E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tc={74689EE5-D4CB-4711-96E5-8211E7C52FF0}</author>
    <author>tc={7E71BBD6-1C65-4AB5-B943-5DCEB994E147}</author>
    <author>tc={3E145324-C489-49F0-A65A-2BA2D71468BE}</author>
    <author>tc={F995F832-4596-43F5-AA2D-4B16864A5730}</author>
  </authors>
  <commentList>
    <comment ref="E3" authorId="0" shapeId="0" xr:uid="{74689EE5-D4CB-4711-96E5-8211E7C52FF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E71BBD6-1C65-4AB5-B943-5DCEB994E14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E145324-C489-49F0-A65A-2BA2D71468B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995F832-4596-43F5-AA2D-4B16864A573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tc={27C371A5-5E5B-4FBB-ACB2-DD8EA50763B6}</author>
    <author>tc={B57672A6-6BB6-41C3-A482-F1D0016FB518}</author>
    <author>tc={44DDB375-1A54-4E9B-B01C-E1486689BC97}</author>
    <author>tc={F35F498C-A908-4596-AD6E-C49C06D0E141}</author>
  </authors>
  <commentList>
    <comment ref="E3" authorId="0" shapeId="0" xr:uid="{27C371A5-5E5B-4FBB-ACB2-DD8EA50763B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57672A6-6BB6-41C3-A482-F1D0016FB51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4DDB375-1A54-4E9B-B01C-E1486689BC9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35F498C-A908-4596-AD6E-C49C06D0E14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<sst xmlns="http://schemas.openxmlformats.org/spreadsheetml/2006/main" count="1704" uniqueCount="108">
  <si>
    <t>CALIFORNIA WATER SERVICE</t>
  </si>
  <si>
    <t>Revenue Requirement Projections</t>
  </si>
  <si>
    <t>BAY AREA REGION</t>
  </si>
  <si>
    <t>Years</t>
  </si>
  <si>
    <t>2023-2026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</si>
  <si>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</si>
  <si>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</si>
  <si>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</si>
  <si>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</si>
  <si>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</si>
  <si>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</si>
  <si>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</si>
  <si>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</si>
  <si>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</si>
  <si>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2454</t>
  </si>
  <si>
    <t>2022 Purchased Water Offset</t>
  </si>
  <si>
    <t>Rev Req't</t>
  </si>
  <si>
    <t>N/A</t>
  </si>
  <si>
    <t>Existing</t>
  </si>
  <si>
    <t>AL 2461, 2462, and 2469</t>
  </si>
  <si>
    <t>CAP Surcharge, RSF Surcharge, and CPUC User Fee</t>
  </si>
  <si>
    <t>Surcharge</t>
  </si>
  <si>
    <t>AL 2475, 2477-A, and 2478</t>
  </si>
  <si>
    <t>Inflation Adjustment for IRMA, 2022 WRAM/MCBA, and Conservation Expense Balancing Account</t>
  </si>
  <si>
    <t>New</t>
  </si>
  <si>
    <t>AL 2482, 2488, and 2491</t>
  </si>
  <si>
    <t>PCBA &amp; HCBA Amortization for 2018 GRC, Production Offsets, and Cost of Capital</t>
  </si>
  <si>
    <t>Pending</t>
  </si>
  <si>
    <t>AL 2498, 2499, 2505</t>
  </si>
  <si>
    <t>Anticipated</t>
  </si>
  <si>
    <t>AL 2502</t>
  </si>
  <si>
    <t>Cost of Capital</t>
  </si>
  <si>
    <t>A. 21-07-002 &amp; AL 2490</t>
  </si>
  <si>
    <t>GRC Application (Escalation Year)- partial settlement &amp; Drought Memo Account (DRMA)</t>
  </si>
  <si>
    <t>A. 21-07-002</t>
  </si>
  <si>
    <t>GRC Application (Attrition Year) - partial settlement</t>
  </si>
  <si>
    <t>GRC Application (Test Year) - partial settlement</t>
  </si>
  <si>
    <t>TBD</t>
  </si>
  <si>
    <t>Catastrophic Events Memo Account (CEMA)</t>
  </si>
  <si>
    <t>Public Safety Power Shut-Off Memo Account (PSPS)</t>
  </si>
  <si>
    <t>Drought Response Memo Account (DREMA)</t>
  </si>
  <si>
    <t>General District Balancing Account</t>
  </si>
  <si>
    <t>2021 GRC IRMA</t>
  </si>
  <si>
    <t>End</t>
  </si>
  <si>
    <t>Total</t>
  </si>
  <si>
    <t>%</t>
  </si>
  <si>
    <t>DOMINGUEZ</t>
  </si>
  <si>
    <t>AL 2465-A</t>
  </si>
  <si>
    <t>Purchased Water Offset</t>
  </si>
  <si>
    <t>AL 2501, 2502</t>
  </si>
  <si>
    <t>Production Offset, Cost of Capital</t>
  </si>
  <si>
    <t>DIXON</t>
  </si>
  <si>
    <t>AL 2433</t>
  </si>
  <si>
    <t>2022 Step Rates</t>
  </si>
  <si>
    <t>AL 2482 and AL 2491</t>
  </si>
  <si>
    <t>Cost of Capital and PCBA &amp; HCBA Amortization for 2018 GRC</t>
  </si>
  <si>
    <t>CHICO</t>
  </si>
  <si>
    <t>BEAR GULCH</t>
  </si>
  <si>
    <t>ALs 2461, 2462, 2469</t>
  </si>
  <si>
    <t>A.21-07-002 &amp; AL 2490</t>
  </si>
  <si>
    <t>A.21-07-002</t>
  </si>
  <si>
    <t>BAKERSFIELD</t>
  </si>
  <si>
    <t>Credit</t>
  </si>
  <si>
    <t>LIVERMORE</t>
  </si>
  <si>
    <t>AL 2437</t>
  </si>
  <si>
    <t>Compliance Filing (2022 Steps + PWO)</t>
  </si>
  <si>
    <t>AL 2501, 2502, 2506</t>
  </si>
  <si>
    <t>Production Related Offset, Cost of Capital, LIV CoC Update</t>
  </si>
  <si>
    <t>GRC Application (Escalation Year)- partial settlement</t>
  </si>
  <si>
    <t>GRC Application (Attrition Year) - partial settlement &amp; Drought Memo Account (DRMA)</t>
  </si>
  <si>
    <t>HERMOSA REDONDO</t>
  </si>
  <si>
    <t>AL 2461, 2462, 2469, and 2465-A</t>
  </si>
  <si>
    <t>CAP Surcharge, RSF Surcharge, and CPUC User Fee, and Purchased Water Offset</t>
  </si>
  <si>
    <t>Production Related Offset, Cost of Capital</t>
  </si>
  <si>
    <t>KERN RIVER VALLEY</t>
  </si>
  <si>
    <t>EAST LA</t>
  </si>
  <si>
    <t>WILLOWS</t>
  </si>
  <si>
    <t>WESTLAKE</t>
  </si>
  <si>
    <t>LOS ALTOS</t>
  </si>
  <si>
    <t>LOS ANGELES REGION</t>
  </si>
  <si>
    <t xml:space="preserve">ALs 2461, 2462, 2465-A, 2469 </t>
  </si>
  <si>
    <t>Purchased Water Offset, CAP Surcharge, RSF Surcharge, and CPUC User Fee</t>
  </si>
  <si>
    <t xml:space="preserve">CAP Surcharge, RSF Surcharge, and CPUC User Fee </t>
  </si>
  <si>
    <t>PALOS VERDES PIPELINE</t>
  </si>
  <si>
    <t>AL 2387</t>
  </si>
  <si>
    <t>PVPWRP</t>
  </si>
  <si>
    <t>AL 2491</t>
  </si>
  <si>
    <t>CoC 2023</t>
  </si>
  <si>
    <t>CoC 2024</t>
  </si>
  <si>
    <t>MARYSVILLE</t>
  </si>
  <si>
    <t>OROVILLE</t>
  </si>
  <si>
    <t>Compliance Filing (2022 Step Rates + RBO)</t>
  </si>
  <si>
    <t>SELMA</t>
  </si>
  <si>
    <t>AL 2477-A, and 2478</t>
  </si>
  <si>
    <t>2022 WRAM/MCBA, and Conservation Expense Balancing Account</t>
  </si>
  <si>
    <t>AL 2498, 2499, 2500, 2505</t>
  </si>
  <si>
    <t>CAP Surcharge, RSF Surcharge, Groundwater Surcharge, and CPUC User Fee</t>
  </si>
  <si>
    <t>STOCKTON</t>
  </si>
  <si>
    <t>TRAVIS</t>
  </si>
  <si>
    <t>AL 2393</t>
  </si>
  <si>
    <t>AL 2482</t>
  </si>
  <si>
    <t>PCBA Amortization for 2018 GRC</t>
  </si>
  <si>
    <t>HCBA Amortization for 2018 GRC</t>
  </si>
  <si>
    <t>AL 2478</t>
  </si>
  <si>
    <t>Conservation Expense Balancing Account</t>
  </si>
  <si>
    <t>AL 2502/2504</t>
  </si>
  <si>
    <t>VISALIA</t>
  </si>
  <si>
    <t>SALINAS VALLEY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</si>
</sst>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0CA94C55-7C78-46E1-B1CC-7801597160C9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A045CED1-CE41-4BDE-A33D-F6B31C9E39EB}">
    <text>12 months prior column</text>
  </threadedComment>
  <threadedComment ref="A4" dT="2023-02-02T23:36:56.28" personId="{0CA94C55-7C78-46E1-B1CC-7801597160C9}" id="{B8582FBC-B493-44C7-B627-3CA7D527024D}">
    <text>Do not change</text>
  </threadedComment>
  <threadedComment ref="B4" dT="2023-03-03T23:48:03.84" personId="{0CA94C55-7C78-46E1-B1CC-7801597160C9}" id="{1375892E-E718-4F94-A83A-09F0EBEC403F}">
    <text>Most recent filing that shows latest Revenue Requirement</text>
  </threadedComment>
  <threadedComment ref="E4" dT="2023-02-02T23:36:31.18" personId="{0CA94C55-7C78-46E1-B1CC-7801597160C9}" id="{4E9584C7-38A6-41B7-A560-F9B50F20279E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CC749FB8-AB58-4923-A66B-A60A92CDB4BE}">
    <text>12 months prior column</text>
  </threadedComment>
  <threadedComment ref="A4" dT="2023-02-02T23:36:56.28" personId="{0CA94C55-7C78-46E1-B1CC-7801597160C9}" id="{6105E129-B254-4C01-AEC6-1887709FF416}">
    <text>Do not change</text>
  </threadedComment>
  <threadedComment ref="B4" dT="2023-03-03T23:48:03.84" personId="{0CA94C55-7C78-46E1-B1CC-7801597160C9}" id="{29FCA426-DF12-4E4E-90B0-3619B33E6D85}">
    <text>Most recent filing that shows latest Revenue Requirement</text>
  </threadedComment>
  <threadedComment ref="E4" dT="2023-02-02T23:36:31.18" personId="{0CA94C55-7C78-46E1-B1CC-7801597160C9}" id="{A78829AE-6D3C-4D32-A64D-A8853733786C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57EF619B-3B3B-4367-8F1F-BBFC8C42A6F6}">
    <text>12 months prior column</text>
  </threadedComment>
  <threadedComment ref="A4" dT="2023-02-02T23:36:56.28" personId="{0CA94C55-7C78-46E1-B1CC-7801597160C9}" id="{FFA2864D-877F-443B-BFD4-BF4DE7CFD281}">
    <text>Do not change</text>
  </threadedComment>
  <threadedComment ref="B4" dT="2023-03-03T23:48:03.84" personId="{0CA94C55-7C78-46E1-B1CC-7801597160C9}" id="{B7093B87-0352-42F6-B45E-0D00231946C8}">
    <text>Most recent filing that shows latest Revenue Requirement</text>
  </threadedComment>
  <threadedComment ref="E4" dT="2023-02-02T23:36:31.18" personId="{0CA94C55-7C78-46E1-B1CC-7801597160C9}" id="{8C114266-43A7-4780-B576-10D307E039F3}">
    <text>Input total authorized revenue at beginning of the year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AD587849-5168-456A-A344-3853AC911DA0}">
    <text>12 months prior column</text>
  </threadedComment>
  <threadedComment ref="A4" dT="2023-02-02T23:36:56.28" personId="{0CA94C55-7C78-46E1-B1CC-7801597160C9}" id="{F4BF15D2-9CC8-424D-A83F-3CC81AF687E3}">
    <text>Do not change</text>
  </threadedComment>
  <threadedComment ref="B4" dT="2023-03-03T23:48:03.84" personId="{0CA94C55-7C78-46E1-B1CC-7801597160C9}" id="{9B16C997-F1EC-4BA0-914E-E2F382B4A97D}">
    <text>Most recent filing that shows latest Revenue Requirement</text>
  </threadedComment>
  <threadedComment ref="E4" dT="2023-02-02T23:36:31.18" personId="{0CA94C55-7C78-46E1-B1CC-7801597160C9}" id="{A292AE18-36E7-489E-953F-9CC15D939164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24182F0B-C426-4BA0-A564-0C241DC8188D}">
    <text>12 months prior column</text>
  </threadedComment>
  <threadedComment ref="A4" dT="2023-02-02T23:36:56.28" personId="{0CA94C55-7C78-46E1-B1CC-7801597160C9}" id="{F6F935F8-BB20-4ED5-8BA3-E4F9CC344AC6}">
    <text>Do not change</text>
  </threadedComment>
  <threadedComment ref="B4" dT="2023-03-03T23:48:03.84" personId="{0CA94C55-7C78-46E1-B1CC-7801597160C9}" id="{E92E429D-7BAB-4720-A813-31CBC9D3056B}">
    <text>Most recent filing that shows latest Revenue Requirement</text>
  </threadedComment>
  <threadedComment ref="E4" dT="2023-02-02T23:36:31.18" personId="{0CA94C55-7C78-46E1-B1CC-7801597160C9}" id="{5FF1EAB4-41AE-4F23-A7B7-FD6D990BA118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8B202521-5D1E-420F-9D73-38D02BEA3DE6}">
    <text>12 months prior column</text>
  </threadedComment>
  <threadedComment ref="A4" dT="2023-02-02T23:36:56.28" personId="{0CA94C55-7C78-46E1-B1CC-7801597160C9}" id="{CE642D51-3C12-461C-B3B1-AB8C861A61D7}">
    <text>Do not change</text>
  </threadedComment>
  <threadedComment ref="B4" dT="2023-03-03T23:48:03.84" personId="{0CA94C55-7C78-46E1-B1CC-7801597160C9}" id="{F1258675-6AE0-4830-8A11-BA76C72D73DE}">
    <text>Most recent filing that shows latest Revenue Requirement</text>
  </threadedComment>
  <threadedComment ref="E4" dT="2023-02-02T23:36:31.18" personId="{0CA94C55-7C78-46E1-B1CC-7801597160C9}" id="{6FAD6BB0-3F32-4C49-8165-5FD8C0D937F1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099BFF75-D3F1-4007-87F8-C52CC59F3699}">
    <text>12 months prior column</text>
  </threadedComment>
  <threadedComment ref="A4" dT="2023-02-02T23:36:56.28" personId="{0CA94C55-7C78-46E1-B1CC-7801597160C9}" id="{FC329514-4B51-4BE6-9CA9-E0CBCF1AD4EB}">
    <text>Do not change</text>
  </threadedComment>
  <threadedComment ref="B4" dT="2023-03-03T23:48:03.84" personId="{0CA94C55-7C78-46E1-B1CC-7801597160C9}" id="{A116E710-3684-4256-BA52-16B6E6670DA0}">
    <text>Most recent filing that shows latest Revenue Requirement</text>
  </threadedComment>
  <threadedComment ref="E4" dT="2023-02-02T23:36:31.18" personId="{0CA94C55-7C78-46E1-B1CC-7801597160C9}" id="{65B38964-58FF-4DE1-B643-A96D251DC5E2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9B5D340A-188D-4689-B68E-CE3DA8E55381}">
    <text>12 months prior column</text>
  </threadedComment>
  <threadedComment ref="A4" dT="2023-02-02T23:36:56.28" personId="{0CA94C55-7C78-46E1-B1CC-7801597160C9}" id="{1976BC1E-42A9-4EFF-B21A-1994DD6C76CC}">
    <text>Do not change</text>
  </threadedComment>
  <threadedComment ref="B4" dT="2023-03-03T23:48:03.84" personId="{0CA94C55-7C78-46E1-B1CC-7801597160C9}" id="{B4AE4DCD-C952-4C67-AE65-3BEB4E1A34D1}">
    <text>Most recent filing that shows latest Revenue Requirement</text>
  </threadedComment>
  <threadedComment ref="E4" dT="2023-02-02T23:36:31.18" personId="{0CA94C55-7C78-46E1-B1CC-7801597160C9}" id="{1A0514C6-7DA0-4EC4-AAE0-2510E0BBE5A5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E7B9EBF2-7C89-4B11-8374-C53B7192B3B9}">
    <text>12 months prior column</text>
  </threadedComment>
  <threadedComment ref="A4" dT="2023-02-02T23:36:56.28" personId="{0CA94C55-7C78-46E1-B1CC-7801597160C9}" id="{9338D57F-CFC8-4D81-96E9-6C480A5243C4}">
    <text>Do not change</text>
  </threadedComment>
  <threadedComment ref="B4" dT="2023-03-03T23:48:03.84" personId="{0CA94C55-7C78-46E1-B1CC-7801597160C9}" id="{C9CF1A23-B3C3-4A2F-A37B-94255FC49E55}">
    <text>Most recent filing that shows latest Revenue Requirement</text>
  </threadedComment>
  <threadedComment ref="E4" dT="2023-02-02T23:36:31.18" personId="{0CA94C55-7C78-46E1-B1CC-7801597160C9}" id="{22067DBA-1D16-47EE-BD27-E6F48878EC23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2A0A61E1-ACD5-41CB-A1BF-D1865257D7C6}">
    <text>12 months prior column</text>
  </threadedComment>
  <threadedComment ref="A4" dT="2023-02-02T23:36:56.28" personId="{0CA94C55-7C78-46E1-B1CC-7801597160C9}" id="{9A55EB96-7114-4FC3-AD94-209A7CCF2023}">
    <text>Do not change</text>
  </threadedComment>
  <threadedComment ref="B4" dT="2023-03-03T23:48:03.84" personId="{0CA94C55-7C78-46E1-B1CC-7801597160C9}" id="{85BEC77A-162F-403B-BCC3-B1E9E9EA1614}">
    <text>Most recent filing that shows latest Revenue Requirement</text>
  </threadedComment>
  <threadedComment ref="E4" dT="2023-02-02T23:36:31.18" personId="{0CA94C55-7C78-46E1-B1CC-7801597160C9}" id="{86B4B12C-B630-423D-9713-679675787DC5}">
    <text>Input total authorized revenue at beginning of the year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5D200447-6236-4493-80E3-1AD68F6565F9}">
    <text>12 months prior column</text>
  </threadedComment>
  <threadedComment ref="A4" dT="2023-02-02T23:36:56.28" personId="{0CA94C55-7C78-46E1-B1CC-7801597160C9}" id="{5942E138-517D-40A3-B905-A2C22BAAB499}">
    <text>Do not change</text>
  </threadedComment>
  <threadedComment ref="B4" dT="2023-03-03T23:48:03.84" personId="{0CA94C55-7C78-46E1-B1CC-7801597160C9}" id="{BBCB3A03-DE57-4A5D-AA0B-A3BE0287ED50}">
    <text>Most recent filing that shows latest Revenue Requirement</text>
  </threadedComment>
  <threadedComment ref="E4" dT="2023-02-02T23:36:31.18" personId="{0CA94C55-7C78-46E1-B1CC-7801597160C9}" id="{E0A403BA-EE66-4BA2-9D29-C4497AAC9783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165E4AF3-C7DC-4B48-A0F2-6956D53167CB}">
    <text>12 months prior column</text>
  </threadedComment>
  <threadedComment ref="A4" dT="2023-02-02T23:36:56.28" personId="{0CA94C55-7C78-46E1-B1CC-7801597160C9}" id="{A9FE3724-D8D0-419C-9970-7CF7AC23A386}">
    <text>Do not change</text>
  </threadedComment>
  <threadedComment ref="B4" dT="2023-03-03T23:48:03.84" personId="{0CA94C55-7C78-46E1-B1CC-7801597160C9}" id="{7CBCC05B-080A-4BA0-A695-62F0602BD3B9}">
    <text>Most recent filing that shows latest Revenue Requirement</text>
  </threadedComment>
  <threadedComment ref="E4" dT="2023-02-02T23:36:31.18" personId="{0CA94C55-7C78-46E1-B1CC-7801597160C9}" id="{9718648B-205A-41B9-AED3-3D3890E2C5C1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5B736DE7-E6EB-4011-B2FC-1558C73C5A4D}">
    <text>12 months prior column</text>
  </threadedComment>
  <threadedComment ref="A4" dT="2023-02-02T23:36:56.28" personId="{0CA94C55-7C78-46E1-B1CC-7801597160C9}" id="{029BFD49-85FF-4C91-B9A0-589427398593}">
    <text>Do not change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025F8C33-25B2-425D-B448-F117DF180A40}">
    <text>12 months prior column</text>
  </threadedComment>
  <threadedComment ref="A4" dT="2023-02-02T23:36:56.28" personId="{0CA94C55-7C78-46E1-B1CC-7801597160C9}" id="{55A91035-49EC-4DCD-AF24-BCB5D259DC92}">
    <text>Do not change</text>
  </threadedComment>
  <threadedComment ref="B4" dT="2023-03-03T23:48:03.84" personId="{0CA94C55-7C78-46E1-B1CC-7801597160C9}" id="{92088483-3CF1-42FC-B51B-39F0113CA6BA}">
    <text>Most recent filing that shows latest Revenue Requirement</text>
  </threadedComment>
  <threadedComment ref="E4" dT="2023-02-02T23:36:31.18" personId="{0CA94C55-7C78-46E1-B1CC-7801597160C9}" id="{C1CE9E73-0838-4475-8937-BFCFD6363642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DFEA1C9D-71C5-4589-8AAE-5C534668D8C4}">
    <text>12 months prior column</text>
  </threadedComment>
  <threadedComment ref="A4" dT="2023-02-02T23:36:56.28" personId="{0CA94C55-7C78-46E1-B1CC-7801597160C9}" id="{7976EDB0-5F72-4177-8F03-45DB52BC599C}">
    <text>Do not change</text>
  </threadedComment>
  <threadedComment ref="B4" dT="2023-03-03T23:48:03.84" personId="{0CA94C55-7C78-46E1-B1CC-7801597160C9}" id="{230775C3-CA25-4708-AEC3-C7305C134E35}">
    <text>Most recent filing that shows latest Revenue Requirement</text>
  </threadedComment>
  <threadedComment ref="E4" dT="2023-02-02T23:36:31.18" personId="{0CA94C55-7C78-46E1-B1CC-7801597160C9}" id="{D52E28E5-2EC4-4FF4-8536-5C11FAA067F6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291F4A43-B6B8-442A-A46B-1C9E6ED685EE}">
    <text>12 months prior column</text>
  </threadedComment>
  <threadedComment ref="A4" dT="2023-02-02T23:36:56.28" personId="{0CA94C55-7C78-46E1-B1CC-7801597160C9}" id="{4D318D82-33DE-463E-A876-924CAE830C29}">
    <text>Do not change</text>
  </threadedComment>
  <threadedComment ref="B4" dT="2023-03-03T23:48:03.84" personId="{0CA94C55-7C78-46E1-B1CC-7801597160C9}" id="{66B526CF-2ED4-4876-888C-85C6E28FFC26}">
    <text>Most recent filing that shows latest Revenue Requirement</text>
  </threadedComment>
  <threadedComment ref="E4" dT="2023-02-02T23:36:31.18" personId="{0CA94C55-7C78-46E1-B1CC-7801597160C9}" id="{C68D9F39-E066-47D5-B3A4-2BA7C669E88D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9E7058A4-341D-4C36-809E-7A4AEAE4AD00}">
    <text>12 months prior column</text>
  </threadedComment>
  <threadedComment ref="A4" dT="2023-02-02T23:36:56.28" personId="{0CA94C55-7C78-46E1-B1CC-7801597160C9}" id="{D61C558B-3447-47E3-985C-F3951078C2CA}">
    <text>Do not change</text>
  </threadedComment>
  <threadedComment ref="B4" dT="2023-03-03T23:48:03.84" personId="{0CA94C55-7C78-46E1-B1CC-7801597160C9}" id="{E468CEB2-E581-4D33-86F4-A30925E391D1}">
    <text>Most recent filing that shows latest Revenue Requirement</text>
  </threadedComment>
  <threadedComment ref="E4" dT="2023-02-02T23:36:31.18" personId="{0CA94C55-7C78-46E1-B1CC-7801597160C9}" id="{7EBF8BDF-D780-4D0A-BB4D-54F37CDFFE3E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8B38D320-C8A3-4078-A7E2-587005826E35}">
    <text>12 months prior column</text>
  </threadedComment>
  <threadedComment ref="A4" dT="2023-02-02T23:36:56.28" personId="{0CA94C55-7C78-46E1-B1CC-7801597160C9}" id="{9E9AFF75-1B98-47B0-9665-C361CEB3B1AD}">
    <text>Do not change</text>
  </threadedComment>
  <threadedComment ref="B4" dT="2023-03-03T23:48:03.84" personId="{0CA94C55-7C78-46E1-B1CC-7801597160C9}" id="{ECB67779-DA4A-485C-8599-245ACAC4EABA}">
    <text>Most recent filing that shows latest Revenue Requirement</text>
  </threadedComment>
  <threadedComment ref="E4" dT="2023-02-02T23:36:31.18" personId="{0CA94C55-7C78-46E1-B1CC-7801597160C9}" id="{0E3D25E0-C515-4299-9AED-CC461120174A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8E7CA859-EC55-43DD-85A3-059D0DDE1ED7}">
    <text>12 months prior column</text>
  </threadedComment>
  <threadedComment ref="A4" dT="2023-02-02T23:36:56.28" personId="{0CA94C55-7C78-46E1-B1CC-7801597160C9}" id="{626B5B51-5902-4A6B-A1BD-30F8AED4656F}">
    <text>Do not change</text>
  </threadedComment>
  <threadedComment ref="B4" dT="2023-03-03T23:48:03.84" personId="{0CA94C55-7C78-46E1-B1CC-7801597160C9}" id="{413CD5A6-6C05-41F2-8BE0-297C4E52F479}">
    <text>Most recent filing that shows latest Revenue Requirement</text>
  </threadedComment>
  <threadedComment ref="E4" dT="2023-02-02T23:36:31.18" personId="{0CA94C55-7C78-46E1-B1CC-7801597160C9}" id="{E455D7EA-3EC6-49F4-87FE-166F95DCE7E7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07021196-6EB4-455A-AFE3-B5E34FD45AF8}">
    <text>12 months prior column</text>
  </threadedComment>
  <threadedComment ref="A4" dT="2023-02-02T23:36:56.28" personId="{0CA94C55-7C78-46E1-B1CC-7801597160C9}" id="{56AE660C-B488-4B64-BF69-05B3B4F3D65A}">
    <text>Do not change</text>
  </threadedComment>
  <threadedComment ref="B4" dT="2023-03-03T23:48:03.84" personId="{0CA94C55-7C78-46E1-B1CC-7801597160C9}" id="{28768F53-FFA0-4D99-8D3B-F9386FE92302}">
    <text>Most recent filing that shows latest Revenue Requirement</text>
  </threadedComment>
  <threadedComment ref="E4" dT="2023-02-02T23:36:31.18" personId="{0CA94C55-7C78-46E1-B1CC-7801597160C9}" id="{A4393095-AEB5-4413-AC5B-31E32F22C0EE}">
    <text>Input total authorized revenue at beginning of the year</text>
  </threadedComment>
</ThreadedComments>
</file>

<file path=xl/threadedComments/threadedComment21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74689EE5-D4CB-4711-96E5-8211E7C52FF0}">
    <text>12 months prior column</text>
  </threadedComment>
  <threadedComment ref="A4" dT="2023-02-02T23:36:56.28" personId="{0CA94C55-7C78-46E1-B1CC-7801597160C9}" id="{7E71BBD6-1C65-4AB5-B943-5DCEB994E147}">
    <text>Do not change</text>
  </threadedComment>
  <threadedComment ref="B4" dT="2023-03-03T23:48:03.84" personId="{0CA94C55-7C78-46E1-B1CC-7801597160C9}" id="{3E145324-C489-49F0-A65A-2BA2D71468BE}">
    <text>Most recent filing that shows latest Revenue Requirement</text>
  </threadedComment>
  <threadedComment ref="E4" dT="2023-02-02T23:36:31.18" personId="{0CA94C55-7C78-46E1-B1CC-7801597160C9}" id="{F995F832-4596-43F5-AA2D-4B16864A5730}">
    <text>Input total authorized revenue at beginning of the year</text>
  </threadedComment>
</ThreadedComments>
</file>

<file path=xl/threadedComments/threadedComment22.xml><?xml version="1.0" encoding="utf-8"?>
<ThreadedComments xmlns="http://schemas.microsoft.com/office/spreadsheetml/2018/threadedcomments" xmlns:x="http://schemas.openxmlformats.org/spreadsheetml/2006/main">
  <threadedComment ref="E3" dT="2023-02-08T21:58:13.76" personId="{0CA94C55-7C78-46E1-B1CC-7801597160C9}" id="{27C371A5-5E5B-4FBB-ACB2-DD8EA50763B6}">
    <text>12 months prior column</text>
  </threadedComment>
  <threadedComment ref="A4" dT="2023-02-02T23:36:56.28" personId="{0CA94C55-7C78-46E1-B1CC-7801597160C9}" id="{B57672A6-6BB6-41C3-A482-F1D0016FB518}">
    <text>Do not change</text>
  </threadedComment>
  <threadedComment ref="B4" dT="2023-03-03T23:48:03.84" personId="{0CA94C55-7C78-46E1-B1CC-7801597160C9}" id="{44DDB375-1A54-4E9B-B01C-E1486689BC97}">
    <text>Most recent filing that shows latest Revenue Requirement</text>
  </threadedComment>
  <threadedComment ref="E4" dT="2023-02-02T23:36:31.18" personId="{0CA94C55-7C78-46E1-B1CC-7801597160C9}" id="{F35F498C-A908-4596-AD6E-C49C06D0E141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Relationship Id="rId4" Type="http://schemas.microsoft.com/office/2017/10/relationships/threadedComment" Target="../threadedComments/threadedComment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4" Type="http://schemas.microsoft.com/office/2017/10/relationships/threadedComment" Target="../threadedComments/threadedComment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A9BB-E6D6-4205-A0BB-EA55E33539D3}">
  <sheetPr>
    <tabColor theme="5" tint="0.39997558519241921"/>
  </sheetPr>
  <dimension ref="A1:Q56"/>
  <sheetViews>
    <sheetView tabSelected="1" zoomScale="85" zoomScaleNormal="85" workbookViewId="0">
      <selection activeCell="C19" sqref="C19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88671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61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83955802.768224046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3893006.7120727617</v>
      </c>
      <c r="O5" s="5">
        <f>SUMIF($A$5:$A52,$M5,F$5:F52)</f>
        <v>1102993.3917735326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3893006.7120727617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5264817.4805513639</v>
      </c>
      <c r="P8" s="5">
        <f>SUMIF($A$5:$A57,$M8,G$5:G57)</f>
        <v>4571189.4740861971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1102993.3917735326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94216620.3526217-E4-E7-F9</f>
        <v>5264817.4805513639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98787809.8267079-E7-E4-F10-F9</f>
        <v>4571189.4740861971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18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20"/>
      <c r="M15" s="6" t="s">
        <v>16</v>
      </c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  <c r="M16" s="6" t="s">
        <v>21</v>
      </c>
    </row>
    <row r="17" spans="1:13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  <c r="M17" s="6" t="s">
        <v>62</v>
      </c>
    </row>
    <row r="18" spans="1:13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3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3" x14ac:dyDescent="0.3">
      <c r="A20" s="16"/>
      <c r="B20" s="16"/>
      <c r="C20" s="17"/>
      <c r="D20" s="18"/>
      <c r="E20" s="19"/>
      <c r="F20" s="19"/>
      <c r="G20" s="19"/>
      <c r="H20" s="19"/>
      <c r="I20" s="19"/>
      <c r="J20" s="20"/>
      <c r="K20" s="18"/>
    </row>
    <row r="21" spans="1:13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3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3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3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3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3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3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3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3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3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3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3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3893006.7120727617</v>
      </c>
      <c r="F54" s="5">
        <f t="shared" ref="F54:H54" si="1">SUM(F5:F52)</f>
        <v>6367810.872324897</v>
      </c>
      <c r="G54" s="5">
        <f t="shared" si="1"/>
        <v>4571189.4740861971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6:D7" xr:uid="{DFF66367-74DC-4994-B7D6-CE607F14FDE5}"/>
    <dataValidation type="list" allowBlank="1" showInputMessage="1" showErrorMessage="1" sqref="D5 D8:D52" xr:uid="{98D0A375-7DB3-4B54-BD65-734F24A4D044}">
      <formula1>$M$15:$M$17</formula1>
    </dataValidation>
    <dataValidation type="list" allowBlank="1" showInputMessage="1" showErrorMessage="1" sqref="A5:A52" xr:uid="{58ADAC7A-1764-42E2-9EC3-371EA33945EB}">
      <formula1>$M$5:$M$9</formula1>
    </dataValidation>
    <dataValidation type="list" allowBlank="1" showInputMessage="1" showErrorMessage="1" sqref="A4" xr:uid="{3D907D5E-5D18-4BB5-BD06-AABC5B6F99E8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C83D5-8BE2-4D45-9938-7B836B6AB270}">
  <sheetPr>
    <tabColor theme="5" tint="0.39997558519241921"/>
  </sheetPr>
  <dimension ref="A1:Q56"/>
  <sheetViews>
    <sheetView zoomScale="85" zoomScaleNormal="85" workbookViewId="0">
      <selection activeCell="B20" sqref="B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14</v>
      </c>
      <c r="C4" s="11" t="s">
        <v>15</v>
      </c>
      <c r="D4" s="12" t="s">
        <v>16</v>
      </c>
      <c r="E4" s="13">
        <v>101872748.86235055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5303734.5725111086</v>
      </c>
      <c r="O5" s="5">
        <f>SUMIF($A$5:$A52,$M5,F$5:F52)</f>
        <v>1123250.4954780596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5303734.5725111086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2268525.9263082766</v>
      </c>
      <c r="P8" s="5">
        <f>SUMIF($A$5:$A57,$M8,G$5:G57)</f>
        <v>3917108.713207006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1123250.4954780596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110568259.856648-E4-E7-F9</f>
        <v>2268525.9263082766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114485368.569855-E4-E7-F9-F10</f>
        <v>3917108.713207006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5303734.5725111086</v>
      </c>
      <c r="F54" s="5">
        <f t="shared" ref="F54:H54" si="1">SUM(F5:F52)</f>
        <v>3391776.4217863362</v>
      </c>
      <c r="G54" s="5">
        <f t="shared" si="1"/>
        <v>3917108.713207006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DBC3CBEF-CBF1-4E32-ACB8-806A96F16F54}">
      <formula1>"Rev Req't, Surcharge, Credit"</formula1>
    </dataValidation>
    <dataValidation type="list" allowBlank="1" showInputMessage="1" showErrorMessage="1" sqref="A4" xr:uid="{75CFDA9F-8640-4662-831F-B828487ECE6F}">
      <formula1>#REF!</formula1>
    </dataValidation>
    <dataValidation type="list" allowBlank="1" showInputMessage="1" showErrorMessage="1" sqref="A5:A52" xr:uid="{353CE684-AC2D-4EFB-B2BA-40AE5A4ACA0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330F-2DA0-4587-960B-8A48EEDC808F}">
  <sheetPr>
    <tabColor theme="5" tint="0.39997558519241921"/>
  </sheetPr>
  <dimension ref="A1:Q56"/>
  <sheetViews>
    <sheetView zoomScale="85" zoomScaleNormal="85" workbookViewId="0">
      <selection activeCell="A14" sqref="A14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57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14</v>
      </c>
      <c r="C4" s="11" t="s">
        <v>48</v>
      </c>
      <c r="D4" s="12" t="s">
        <v>16</v>
      </c>
      <c r="E4" s="13">
        <v>64785464.84986499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58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3150753.6812608885</v>
      </c>
      <c r="O5" s="5">
        <f>SUMIF($A$5:$A52,$M5,F$5:F52)</f>
        <v>989468.37578338454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3150753.6812608885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2363731.340690041</v>
      </c>
      <c r="P8" s="5">
        <f>SUMIF($A$5:$A57,$M8,G$5:G57)</f>
        <v>4633683.3047636002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989468.37578338454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59</v>
      </c>
      <c r="C10" s="17" t="s">
        <v>33</v>
      </c>
      <c r="D10" s="18"/>
      <c r="E10" s="19"/>
      <c r="F10" s="19">
        <f>71289418.2475993-E4-E7-F9</f>
        <v>2363731.340690041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60</v>
      </c>
      <c r="C11" s="17" t="s">
        <v>35</v>
      </c>
      <c r="D11" s="18" t="s">
        <v>16</v>
      </c>
      <c r="E11" s="19"/>
      <c r="F11" s="19"/>
      <c r="G11" s="28">
        <f>75923101.5523629-E4-E7-F9-F10</f>
        <v>4633683.3047636002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60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39</v>
      </c>
      <c r="D13" s="18" t="s">
        <v>21</v>
      </c>
      <c r="E13" s="19"/>
      <c r="F13" s="19"/>
      <c r="G13" s="19"/>
      <c r="H13" s="19"/>
      <c r="I13" s="19"/>
      <c r="J13" s="18"/>
      <c r="K13" s="18"/>
    </row>
    <row r="14" spans="1:17" x14ac:dyDescent="0.3">
      <c r="A14" s="16" t="s">
        <v>29</v>
      </c>
      <c r="B14" s="16" t="s">
        <v>37</v>
      </c>
      <c r="C14" s="17" t="s">
        <v>40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38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3150753.6812608885</v>
      </c>
      <c r="F54" s="5">
        <f t="shared" ref="F54:H54" si="1">SUM(F5:F52)</f>
        <v>3353199.7164734257</v>
      </c>
      <c r="G54" s="5">
        <f t="shared" si="1"/>
        <v>4633683.3047636002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48FA5AF-91B6-4C23-AA52-1677D646B734}">
      <formula1>"Rev Req't, Surcharge, Credit"</formula1>
    </dataValidation>
    <dataValidation type="list" allowBlank="1" showInputMessage="1" showErrorMessage="1" sqref="A4" xr:uid="{217B4BD7-00AF-4DC8-9DBC-D3A18687102D}">
      <formula1>#REF!</formula1>
    </dataValidation>
    <dataValidation type="list" allowBlank="1" showInputMessage="1" showErrorMessage="1" sqref="A5:A52" xr:uid="{1705558A-D653-4916-8FDD-FC48E2BDB7B0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5EDD9-7378-498F-9F62-453F8E282C5D}">
  <sheetPr>
    <tabColor theme="5" tint="0.39997558519241921"/>
  </sheetPr>
  <dimension ref="A1:Q56"/>
  <sheetViews>
    <sheetView zoomScale="85" zoomScaleNormal="85" workbookViewId="0">
      <selection activeCell="B17" sqref="B17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56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27284270.655336104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489750.9207869916</v>
      </c>
      <c r="O5" s="5">
        <f>SUMIF($A$5:$A52,$M5,F$5:F52)</f>
        <v>402495.83359425375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489750.9207869916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2680466.3570037498</v>
      </c>
      <c r="P8" s="5">
        <f>SUMIF($A$5:$A57,$M8,G$5:G57)</f>
        <v>1567263.6277531018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402495.83359425375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30856983.7667211-E4-E7-F9</f>
        <v>2680466.3570037498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32424247.3944742-E4-E7-F9-F10</f>
        <v>1567263.6277531018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489750.9207869916</v>
      </c>
      <c r="F54" s="5">
        <f t="shared" ref="F54:H54" si="1">SUM(F5:F52)</f>
        <v>3082962.1905980036</v>
      </c>
      <c r="G54" s="5">
        <f t="shared" si="1"/>
        <v>1567263.6277531018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63DC5882-9E39-4F9B-9DE1-1BAC616CD5AB}">
      <formula1>"Rev Req't, Surcharge,Credit"</formula1>
    </dataValidation>
    <dataValidation type="list" allowBlank="1" showInputMessage="1" showErrorMessage="1" sqref="A4" xr:uid="{56139683-75B5-4C26-A6D0-1C1B058D9410}">
      <formula1>#REF!</formula1>
    </dataValidation>
    <dataValidation type="list" allowBlank="1" showInputMessage="1" showErrorMessage="1" sqref="A5:A52" xr:uid="{825CE325-B74A-48F2-81A6-7215BC82B13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7C87-A505-4B3B-868D-68381A77A8A9}">
  <sheetPr>
    <tabColor theme="5" tint="0.39997558519241921"/>
  </sheetPr>
  <dimension ref="A1:Q56"/>
  <sheetViews>
    <sheetView zoomScale="85" zoomScaleNormal="85" workbookViewId="0">
      <selection activeCell="B11" sqref="B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51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6151718.5901609957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-79651.06675535845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-79651.06675535845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817325.4601837931</v>
      </c>
      <c r="P8" s="5">
        <f>SUMIF($A$5:$A57,$M8,G$5:G57)</f>
        <v>244442.19181948982</v>
      </c>
      <c r="Q8" s="5">
        <f>SUMIF($A$5:$A57,$M8,H$5:H57)</f>
        <v>0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16</v>
      </c>
      <c r="E9" s="19"/>
      <c r="F9" s="19">
        <v>119975.39529960704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6889392.98358943-E4-E7-F9</f>
        <v>697350.06488418602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7133835.17540892-E4-E7-F9-F10</f>
        <v>244442.19181948982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-79651.06675535845</v>
      </c>
      <c r="F54" s="5">
        <f t="shared" ref="F54:H54" si="1">SUM(F5:F52)</f>
        <v>817325.4601837931</v>
      </c>
      <c r="G54" s="5">
        <f t="shared" si="1"/>
        <v>244442.19181948982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0DF5370-D1FD-426D-844D-D074E05438EA}">
      <formula1>"Rev Req't, Surcharge, Credit"</formula1>
    </dataValidation>
    <dataValidation type="list" allowBlank="1" showInputMessage="1" showErrorMessage="1" sqref="A4" xr:uid="{6E1755F6-E185-4DC1-85FB-1689A00E1146}">
      <formula1>#REF!</formula1>
    </dataValidation>
    <dataValidation type="list" allowBlank="1" showInputMessage="1" showErrorMessage="1" sqref="A5:A52" xr:uid="{5CD9D572-5EC4-4D79-8889-FCFFD6596A4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9489-53BF-4CA5-ADEA-011CC97CDF70}">
  <sheetPr>
    <tabColor theme="5" tint="0.39997558519241921"/>
  </sheetPr>
  <dimension ref="A1:Q56"/>
  <sheetViews>
    <sheetView zoomScale="85" zoomScaleNormal="85" workbookViewId="0">
      <selection activeCell="B18" sqref="B18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46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47</v>
      </c>
      <c r="C4" s="10" t="s">
        <v>48</v>
      </c>
      <c r="D4" s="12" t="s">
        <v>16</v>
      </c>
      <c r="E4" s="13">
        <v>79556875.672649786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598372.5048994238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598372.5048994238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4550826.06051879</v>
      </c>
      <c r="P8" s="5">
        <f>SUMIF($A$5:$A57,$M8,G$5:G57)</f>
        <v>4190590.9445683062</v>
      </c>
      <c r="Q8" s="5">
        <f>SUMIF($A$5:$A57,$M8,H$5:H57)</f>
        <v>0</v>
      </c>
    </row>
    <row r="9" spans="1:17" x14ac:dyDescent="0.3">
      <c r="A9" s="16" t="s">
        <v>29</v>
      </c>
      <c r="B9" s="16" t="s">
        <v>49</v>
      </c>
      <c r="C9" s="17" t="s">
        <v>50</v>
      </c>
      <c r="D9" s="18" t="s">
        <v>16</v>
      </c>
      <c r="E9" s="19"/>
      <c r="F9" s="19">
        <v>1883002.6675283152</v>
      </c>
      <c r="G9" s="19"/>
      <c r="H9" s="19"/>
      <c r="I9" s="19"/>
      <c r="J9" s="20">
        <v>45292</v>
      </c>
      <c r="K9" s="20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84706074.238068-E4-E7-F9</f>
        <v>2667823.3929904746</v>
      </c>
      <c r="G10" s="19"/>
      <c r="H10" s="19"/>
      <c r="I10" s="19"/>
      <c r="J10" s="20">
        <v>45474</v>
      </c>
      <c r="K10" s="20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88896665.1826363-E4-E7-F9-F10</f>
        <v>4190590.9445683062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20"/>
      <c r="K20" s="20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598372.5048994238</v>
      </c>
      <c r="F54" s="5">
        <f t="shared" ref="F54:H54" si="1">SUM(F5:F52)</f>
        <v>4550826.06051879</v>
      </c>
      <c r="G54" s="5">
        <f t="shared" si="1"/>
        <v>4190590.9445683062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7" xr:uid="{E3B43F9D-8085-4721-9A47-3A29EEB1F9A8}"/>
    <dataValidation type="list" allowBlank="1" showInputMessage="1" showErrorMessage="1" sqref="D26:D37 D5:D6 D8:D23" xr:uid="{9331C1C8-62A1-46EC-82D8-A87516D6D448}">
      <formula1>"Rev Req't,Surcharge,Credit"</formula1>
    </dataValidation>
    <dataValidation type="list" allowBlank="1" showInputMessage="1" showErrorMessage="1" sqref="A4" xr:uid="{C7963C48-DFAF-4EB4-91BF-3C61200DF85F}">
      <formula1>#REF!</formula1>
    </dataValidation>
    <dataValidation type="list" allowBlank="1" showInputMessage="1" showErrorMessage="1" sqref="A5:A52" xr:uid="{9F30D100-7EF8-496B-8F32-55CA33E723B3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34B5-9B4C-4436-A16F-05F5C2F5C826}">
  <sheetPr>
    <tabColor theme="5" tint="0.39997558519241921"/>
  </sheetPr>
  <dimension ref="A1:Q56"/>
  <sheetViews>
    <sheetView zoomScale="85" zoomScaleNormal="85" workbookViewId="0">
      <selection activeCell="B11" sqref="B1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75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47</v>
      </c>
      <c r="C4" s="11" t="s">
        <v>48</v>
      </c>
      <c r="D4" s="12" t="s">
        <v>16</v>
      </c>
      <c r="E4" s="13">
        <v>42195922.999233618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-398234.43013356882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-398234.43013356882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2454132.0526388539</v>
      </c>
      <c r="P8" s="5">
        <f>SUMIF($A$5:$A57,$M8,G$5:G57)</f>
        <v>1271262.7761265931</v>
      </c>
      <c r="Q8" s="5">
        <f>SUMIF($A$5:$A57,$M8,H$5:H57)</f>
        <v>0</v>
      </c>
    </row>
    <row r="9" spans="1:17" x14ac:dyDescent="0.3">
      <c r="A9" s="16" t="s">
        <v>29</v>
      </c>
      <c r="B9" s="16" t="s">
        <v>49</v>
      </c>
      <c r="C9" s="17" t="s">
        <v>73</v>
      </c>
      <c r="D9" s="18" t="s">
        <v>16</v>
      </c>
      <c r="E9" s="19"/>
      <c r="F9" s="19">
        <v>804184.42778271134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44251820.6217389-E4-E7-F9</f>
        <v>1649947.6248561426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45523083.3978655-E4-E7-F9-F10</f>
        <v>1271262.7761265931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-398234.43013356882</v>
      </c>
      <c r="F54" s="5">
        <f t="shared" ref="F54:H54" si="1">SUM(F5:F52)</f>
        <v>2454132.0526388539</v>
      </c>
      <c r="G54" s="5">
        <f t="shared" si="1"/>
        <v>1271262.7761265931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B85F1BFB-2D67-4B07-8EEA-6C17BE0B0AAD}">
      <formula1>"Rev Req't, Surcharge, Credit"</formula1>
    </dataValidation>
    <dataValidation type="list" allowBlank="1" showInputMessage="1" showErrorMessage="1" sqref="A5:A40" xr:uid="{31BE1F02-9997-4B1E-A0FA-1844C3923F2A}">
      <formula1>$M$5:$M$9</formula1>
    </dataValidation>
    <dataValidation type="list" allowBlank="1" showInputMessage="1" showErrorMessage="1" sqref="A4 A41:A52" xr:uid="{399EBA6B-F15E-4A71-819C-D1A32ADC9A71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EB17-6DFF-4EC8-9CB5-D5D9489AAE92}">
  <sheetPr>
    <tabColor theme="5" tint="0.39997558519241921"/>
  </sheetPr>
  <dimension ref="A1:Q56"/>
  <sheetViews>
    <sheetView zoomScale="85" zoomScaleNormal="85" workbookViewId="0">
      <selection activeCell="B20" sqref="B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70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ht="28.8" x14ac:dyDescent="0.3">
      <c r="A4" s="10" t="s">
        <v>13</v>
      </c>
      <c r="B4" s="10" t="s">
        <v>71</v>
      </c>
      <c r="C4" s="11" t="s">
        <v>72</v>
      </c>
      <c r="D4" s="12"/>
      <c r="E4" s="13">
        <v>35914879.699996859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ht="28.8" x14ac:dyDescent="0.3">
      <c r="A5" s="16" t="s">
        <v>18</v>
      </c>
      <c r="B5" s="16" t="s">
        <v>22</v>
      </c>
      <c r="C5" s="17" t="s">
        <v>23</v>
      </c>
      <c r="D5" s="18"/>
      <c r="E5" s="19"/>
      <c r="F5" s="19"/>
      <c r="G5" s="19"/>
      <c r="H5" s="19"/>
      <c r="I5" s="19"/>
      <c r="J5" s="20">
        <v>45051</v>
      </c>
      <c r="K5" s="18"/>
      <c r="M5" s="6" t="s">
        <v>18</v>
      </c>
      <c r="N5" s="5">
        <f>SUMIF($A$5:$A52,$M5,E$5:E52)</f>
        <v>-50330.085588495422</v>
      </c>
      <c r="O5" s="5">
        <f>SUMIF($A$5:$A52,$M5,F$5:F52)</f>
        <v>1044820.5218596122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25</v>
      </c>
      <c r="C6" s="17" t="s">
        <v>26</v>
      </c>
      <c r="D6" s="18"/>
      <c r="E6" s="28">
        <v>-50330.085588495422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6" t="s">
        <v>18</v>
      </c>
      <c r="B7" s="16" t="s">
        <v>28</v>
      </c>
      <c r="C7" s="17" t="s">
        <v>20</v>
      </c>
      <c r="D7" s="18" t="s">
        <v>21</v>
      </c>
      <c r="E7" s="19"/>
      <c r="F7" s="19"/>
      <c r="G7" s="19"/>
      <c r="H7" s="19"/>
      <c r="I7" s="19"/>
      <c r="J7" s="20">
        <v>45292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49</v>
      </c>
      <c r="C8" s="17" t="s">
        <v>73</v>
      </c>
      <c r="D8" s="18" t="s">
        <v>16</v>
      </c>
      <c r="E8" s="19"/>
      <c r="F8" s="19">
        <v>1044820.5218596122</v>
      </c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1439412.1922317212</v>
      </c>
      <c r="P8" s="5">
        <f>SUMIF($A$5:$A57,$M8,G$5:G57)</f>
        <v>1586393.1051617041</v>
      </c>
      <c r="Q8" s="5">
        <f>SUMIF($A$5:$A57,$M8,H$5:H57)</f>
        <v>0</v>
      </c>
    </row>
    <row r="9" spans="1:17" ht="28.8" x14ac:dyDescent="0.3">
      <c r="A9" s="16" t="s">
        <v>29</v>
      </c>
      <c r="B9" s="16" t="s">
        <v>32</v>
      </c>
      <c r="C9" s="17" t="s">
        <v>33</v>
      </c>
      <c r="D9" s="18"/>
      <c r="E9" s="19"/>
      <c r="F9" s="19">
        <f>38348782.3284997-E4-E6-F8</f>
        <v>1439412.1922317212</v>
      </c>
      <c r="G9" s="19"/>
      <c r="H9" s="19"/>
      <c r="I9" s="19"/>
      <c r="J9" s="20">
        <v>45474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34</v>
      </c>
      <c r="C10" s="17" t="s">
        <v>35</v>
      </c>
      <c r="D10" s="18" t="s">
        <v>16</v>
      </c>
      <c r="E10" s="19"/>
      <c r="F10" s="19"/>
      <c r="G10" s="19">
        <f>39935175.4336614-E4-E6-F8-F9</f>
        <v>1586393.1051617041</v>
      </c>
      <c r="H10" s="19"/>
      <c r="I10" s="19"/>
      <c r="J10" s="20">
        <v>45658</v>
      </c>
      <c r="K10" s="18"/>
    </row>
    <row r="11" spans="1:17" ht="13.65" customHeight="1" x14ac:dyDescent="0.3">
      <c r="A11" s="16" t="s">
        <v>29</v>
      </c>
      <c r="B11" s="16" t="s">
        <v>34</v>
      </c>
      <c r="C11" s="17" t="s">
        <v>36</v>
      </c>
      <c r="D11" s="18" t="s">
        <v>16</v>
      </c>
      <c r="E11" s="19"/>
      <c r="F11" s="19"/>
      <c r="G11" s="19"/>
      <c r="H11" s="19"/>
      <c r="I11" s="19"/>
      <c r="J11" s="20"/>
      <c r="K11" s="18"/>
    </row>
    <row r="12" spans="1:17" x14ac:dyDescent="0.3">
      <c r="A12" s="16" t="s">
        <v>29</v>
      </c>
      <c r="B12" s="16" t="s">
        <v>37</v>
      </c>
      <c r="C12" s="17" t="s">
        <v>38</v>
      </c>
      <c r="D12" s="18" t="s">
        <v>21</v>
      </c>
      <c r="E12" s="19"/>
      <c r="F12" s="19"/>
      <c r="G12" s="19"/>
      <c r="H12" s="19"/>
      <c r="I12" s="19"/>
      <c r="J12" s="20"/>
      <c r="K12" s="20"/>
    </row>
    <row r="13" spans="1:17" x14ac:dyDescent="0.3">
      <c r="A13" s="16" t="s">
        <v>29</v>
      </c>
      <c r="B13" s="16" t="s">
        <v>37</v>
      </c>
      <c r="C13" s="17" t="s">
        <v>39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40</v>
      </c>
      <c r="D14" s="18" t="s">
        <v>21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37</v>
      </c>
      <c r="C15" s="17" t="s">
        <v>41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42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20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-50330.085588495422</v>
      </c>
      <c r="F54" s="5">
        <f t="shared" ref="F54:H54" si="1">SUM(F5:F52)</f>
        <v>2484232.7140913336</v>
      </c>
      <c r="G54" s="5">
        <f t="shared" si="1"/>
        <v>1586393.1051617041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A15F8668-2E19-4CD6-99EF-E860EEB40CAF}">
      <formula1>"Rev Req't, Surcharges, Credit"</formula1>
    </dataValidation>
    <dataValidation type="list" allowBlank="1" showInputMessage="1" showErrorMessage="1" sqref="A4 A38:A52" xr:uid="{550655DA-A56E-476F-AE52-40261F366B7F}">
      <formula1>#REF!</formula1>
    </dataValidation>
    <dataValidation type="list" allowBlank="1" showInputMessage="1" showErrorMessage="1" sqref="A5:A37" xr:uid="{7F286AC9-4782-4F4C-8B83-817C0649AD3C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D11F-6A33-48BF-948F-857F17D3D5D3}">
  <sheetPr>
    <tabColor theme="5" tint="0.39997558519241921"/>
  </sheetPr>
  <dimension ref="A1:Q56"/>
  <sheetViews>
    <sheetView zoomScale="85" zoomScaleNormal="85" workbookViewId="0">
      <selection activeCell="C18" sqref="C18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74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7384303.1687140251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-79237.803881940636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-79237.803881940636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1098905.6495118162</v>
      </c>
      <c r="P8" s="5">
        <f>SUMIF($A$5:$A57,$M8,G$5:G57)</f>
        <v>497390.75213409029</v>
      </c>
      <c r="Q8" s="5">
        <f>SUMIF($A$5:$A57,$M8,H$5:H57)</f>
        <v>0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16</v>
      </c>
      <c r="E9" s="19"/>
      <c r="F9" s="19">
        <v>115828.99538849687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8403971.0143439-E4-E7-F9</f>
        <v>983076.65412331931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8901361.76647799-E4-E7-F9-F10</f>
        <v>497390.75213409029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-79237.803881940636</v>
      </c>
      <c r="F54" s="5">
        <f t="shared" ref="F54:H54" si="1">SUM(F5:F52)</f>
        <v>1098905.6495118162</v>
      </c>
      <c r="G54" s="5">
        <f t="shared" si="1"/>
        <v>497390.75213409029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BF6B8431-7C53-4170-8660-025B29A95373}">
      <formula1>"Rev Req't, Surcharge, Credit"</formula1>
    </dataValidation>
    <dataValidation type="list" allowBlank="1" showInputMessage="1" showErrorMessage="1" sqref="A4 A39:A52" xr:uid="{224EA4C6-6215-4809-A1C1-ACE3521A9237}">
      <formula1>#REF!</formula1>
    </dataValidation>
    <dataValidation type="list" allowBlank="1" showInputMessage="1" showErrorMessage="1" sqref="A5:A38" xr:uid="{1A4677A4-3FD3-4E3D-9A6F-E26A40F297A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2DD6-21D8-4977-B669-AB4C05352D18}">
  <sheetPr>
    <tabColor theme="5" tint="0.39997558519241921"/>
  </sheetPr>
  <dimension ref="A1:Q56"/>
  <sheetViews>
    <sheetView zoomScale="85" zoomScaleNormal="85" workbookViewId="0">
      <selection activeCell="C18" sqref="C18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63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64</v>
      </c>
      <c r="C4" s="11" t="s">
        <v>65</v>
      </c>
      <c r="D4" s="12" t="s">
        <v>16</v>
      </c>
      <c r="E4" s="13">
        <v>28529161.545913257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-211652.583069299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-211652.583069299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3708222.0352284433</v>
      </c>
      <c r="P8" s="5">
        <f>SUMIF($A$5:$A57,$M8,G$5:G57)</f>
        <v>1725444.3439266011</v>
      </c>
      <c r="Q8" s="5">
        <f>SUMIF($A$5:$A57,$M8,H$5:H57)</f>
        <v>0</v>
      </c>
    </row>
    <row r="9" spans="1:17" ht="28.8" x14ac:dyDescent="0.3">
      <c r="A9" s="16" t="s">
        <v>29</v>
      </c>
      <c r="B9" s="16" t="s">
        <v>66</v>
      </c>
      <c r="C9" s="17" t="s">
        <v>67</v>
      </c>
      <c r="D9" s="18" t="s">
        <v>16</v>
      </c>
      <c r="E9" s="19"/>
      <c r="F9" s="19">
        <v>1063312.9676967438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x14ac:dyDescent="0.3">
      <c r="A10" s="16" t="s">
        <v>29</v>
      </c>
      <c r="B10" s="16" t="s">
        <v>34</v>
      </c>
      <c r="C10" s="17" t="s">
        <v>68</v>
      </c>
      <c r="D10" s="18" t="s">
        <v>16</v>
      </c>
      <c r="E10" s="19"/>
      <c r="F10" s="19">
        <f>32025730.9980724-E4-E7-F9</f>
        <v>2644909.0675316993</v>
      </c>
      <c r="G10" s="19"/>
      <c r="H10" s="19"/>
      <c r="I10" s="19"/>
      <c r="J10" s="20">
        <v>45474</v>
      </c>
      <c r="K10" s="18"/>
    </row>
    <row r="11" spans="1:17" ht="28.8" x14ac:dyDescent="0.3">
      <c r="A11" s="16" t="s">
        <v>29</v>
      </c>
      <c r="B11" s="16" t="s">
        <v>32</v>
      </c>
      <c r="C11" s="17" t="s">
        <v>69</v>
      </c>
      <c r="D11" s="18"/>
      <c r="E11" s="19"/>
      <c r="F11" s="19"/>
      <c r="G11" s="19">
        <f>33751175.341999-E4-E7-F9-F10</f>
        <v>1725444.3439266011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20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20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-211652.583069299</v>
      </c>
      <c r="F54" s="5">
        <f t="shared" ref="F54:H54" si="1">SUM(F5:F52)</f>
        <v>3708222.0352284433</v>
      </c>
      <c r="G54" s="5">
        <f t="shared" si="1"/>
        <v>1725444.3439266011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0EB17F3-223B-4198-9903-5412E7A867BB}">
      <formula1>"Rev Req't, Surcharge, Credit"</formula1>
    </dataValidation>
    <dataValidation type="list" allowBlank="1" showInputMessage="1" showErrorMessage="1" sqref="A4 A35:A52" xr:uid="{F214533C-CFF8-403F-BC03-1AFC2EC32CDF}">
      <formula1>#REF!</formula1>
    </dataValidation>
    <dataValidation type="list" allowBlank="1" showInputMessage="1" showErrorMessage="1" sqref="A5:A34" xr:uid="{77A8A3BD-7247-4230-9EA2-D8B15F72450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7779-A58B-46B6-AC32-70CF3C2CCA77}">
  <sheetPr>
    <tabColor theme="5" tint="0.39997558519241921"/>
  </sheetPr>
  <dimension ref="A1:Q56"/>
  <sheetViews>
    <sheetView zoomScale="85" zoomScaleNormal="85" workbookViewId="0">
      <selection activeCell="C17" sqref="C17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78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14</v>
      </c>
      <c r="C4" s="10" t="s">
        <v>48</v>
      </c>
      <c r="D4" s="12" t="s">
        <v>16</v>
      </c>
      <c r="E4" s="13">
        <v>49448485.086025596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4038027.8448435855</v>
      </c>
      <c r="O5" s="5">
        <f>SUMIF($A$5:$A52,$M5,F$5:F52)</f>
        <v>520684.84783927124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4038027.8448435855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-2846401.0745040495</v>
      </c>
      <c r="P8" s="5">
        <f>SUMIF($A$5:$A57,$M8,G$5:G57)</f>
        <v>4109221.6384755969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520684.84783927124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51160796.7042044-E4-E7-F9</f>
        <v>-2846401.0745040495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55270018.34268-E4-E7-F9-F10</f>
        <v>4109221.6384755969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6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4038027.8448435855</v>
      </c>
      <c r="F54" s="5">
        <f t="shared" ref="F54:H54" si="1">SUM(F5:F52)</f>
        <v>-2325716.2266647783</v>
      </c>
      <c r="G54" s="5">
        <f t="shared" si="1"/>
        <v>4109221.6384755969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6AD5BBE3-F401-4ADE-B773-7E191EF29CCA}">
      <formula1>"Rev Req't, Surcharge, Credit"</formula1>
    </dataValidation>
    <dataValidation type="list" allowBlank="1" showInputMessage="1" showErrorMessage="1" sqref="A4" xr:uid="{484A68B8-9BC4-4ED8-8AE0-3DBC178D1712}">
      <formula1>#REF!</formula1>
    </dataValidation>
    <dataValidation type="list" allowBlank="1" showInputMessage="1" showErrorMessage="1" sqref="A5:A52" xr:uid="{404CBDD5-134A-44AC-BDEA-0DDE0481613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54E76-EA11-4C49-936B-455042B8EEC1}">
  <sheetPr>
    <tabColor theme="5" tint="0.39997558519241921"/>
  </sheetPr>
  <dimension ref="A1:Q57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79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80</v>
      </c>
      <c r="C4" s="10" t="s">
        <v>81</v>
      </c>
      <c r="D4" s="12" t="s">
        <v>16</v>
      </c>
      <c r="E4" s="13">
        <v>58290153.369603008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ht="28.8" x14ac:dyDescent="0.3">
      <c r="A5" s="16" t="s">
        <v>18</v>
      </c>
      <c r="B5" s="16" t="s">
        <v>22</v>
      </c>
      <c r="C5" s="17" t="s">
        <v>23</v>
      </c>
      <c r="D5" s="18"/>
      <c r="E5" s="19"/>
      <c r="F5" s="19"/>
      <c r="G5" s="19"/>
      <c r="H5" s="19"/>
      <c r="I5" s="19"/>
      <c r="J5" s="20">
        <v>45051</v>
      </c>
      <c r="K5" s="18"/>
      <c r="M5" s="6" t="s">
        <v>18</v>
      </c>
      <c r="N5" s="5">
        <f>SUMIF($A$5:$A53,$M5,E$5:E53)</f>
        <v>2069793.7458026281</v>
      </c>
      <c r="O5" s="5">
        <f>SUMIF($A$5:$A53,$M5,F$5:F53)</f>
        <v>0</v>
      </c>
      <c r="P5" s="5">
        <f>SUMIF($A$5:$A53,$M5,G$5:G53)</f>
        <v>0</v>
      </c>
      <c r="Q5" s="5">
        <f>SUMIF($A$5:$A53,$M5,H$5:H53)</f>
        <v>0</v>
      </c>
    </row>
    <row r="6" spans="1:17" ht="28.8" x14ac:dyDescent="0.3">
      <c r="A6" s="16" t="s">
        <v>18</v>
      </c>
      <c r="B6" s="16" t="s">
        <v>25</v>
      </c>
      <c r="C6" s="17" t="s">
        <v>26</v>
      </c>
      <c r="D6" s="18"/>
      <c r="E6" s="19">
        <v>2069793.7458026281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3">
      <c r="A7" s="16" t="s">
        <v>29</v>
      </c>
      <c r="B7" s="16" t="s">
        <v>28</v>
      </c>
      <c r="C7" s="17" t="s">
        <v>82</v>
      </c>
      <c r="D7" s="18" t="s">
        <v>21</v>
      </c>
      <c r="E7" s="19"/>
      <c r="F7" s="19"/>
      <c r="G7" s="19"/>
      <c r="H7" s="19"/>
      <c r="I7" s="19"/>
      <c r="J7" s="20">
        <v>45292</v>
      </c>
      <c r="K7" s="18"/>
      <c r="M7" s="6"/>
      <c r="N7" s="5"/>
      <c r="O7" s="5"/>
      <c r="P7" s="5"/>
      <c r="Q7" s="5"/>
    </row>
    <row r="8" spans="1:17" x14ac:dyDescent="0.3">
      <c r="A8" s="16" t="s">
        <v>29</v>
      </c>
      <c r="B8" s="16" t="s">
        <v>49</v>
      </c>
      <c r="C8" s="17" t="s">
        <v>73</v>
      </c>
      <c r="D8" s="18" t="s">
        <v>16</v>
      </c>
      <c r="E8" s="19"/>
      <c r="F8" s="19">
        <v>1760509.5928314913</v>
      </c>
      <c r="G8" s="19"/>
      <c r="H8" s="19"/>
      <c r="I8" s="19"/>
      <c r="J8" s="20">
        <v>45292</v>
      </c>
      <c r="K8" s="18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ht="28.8" x14ac:dyDescent="0.3">
      <c r="A9" s="16" t="s">
        <v>29</v>
      </c>
      <c r="B9" s="16" t="s">
        <v>59</v>
      </c>
      <c r="C9" s="17" t="s">
        <v>33</v>
      </c>
      <c r="D9" s="18"/>
      <c r="E9" s="19"/>
      <c r="F9" s="19">
        <f>61724315.7196353-E4-E6-F8</f>
        <v>-396140.98860182706</v>
      </c>
      <c r="G9" s="19"/>
      <c r="H9" s="19"/>
      <c r="I9" s="19"/>
      <c r="J9" s="20">
        <v>45474</v>
      </c>
      <c r="K9" s="18"/>
      <c r="M9" s="6" t="s">
        <v>29</v>
      </c>
      <c r="N9" s="5">
        <f>SUMIF($A$5:$A58,$M9,E$5:E58)</f>
        <v>0</v>
      </c>
      <c r="O9" s="5">
        <f>SUMIF($A$5:$A58,$M9,F$5:F58)</f>
        <v>1364368.6042296642</v>
      </c>
      <c r="P9" s="5">
        <f>SUMIF($A$5:$A58,$M9,G$5:G58)</f>
        <v>2530391.0576154962</v>
      </c>
      <c r="Q9" s="5">
        <f>SUMIF($A$5:$A58,$M9,H$5:H58)</f>
        <v>0</v>
      </c>
    </row>
    <row r="10" spans="1:17" ht="29.7" customHeight="1" x14ac:dyDescent="0.3">
      <c r="A10" s="16" t="s">
        <v>29</v>
      </c>
      <c r="B10" s="16" t="s">
        <v>60</v>
      </c>
      <c r="C10" s="16" t="s">
        <v>35</v>
      </c>
      <c r="D10" s="18" t="s">
        <v>16</v>
      </c>
      <c r="E10" s="19"/>
      <c r="F10" s="19"/>
      <c r="G10" s="19">
        <f>64254706.7772508-E4-E6-F8-F9</f>
        <v>2530391.0576154962</v>
      </c>
      <c r="H10" s="19"/>
      <c r="I10" s="19"/>
      <c r="J10" s="20">
        <v>45658</v>
      </c>
      <c r="K10" s="18"/>
      <c r="M10" s="6"/>
      <c r="N10" s="5"/>
      <c r="O10" s="5"/>
      <c r="P10" s="5"/>
      <c r="Q10" s="5"/>
    </row>
    <row r="11" spans="1:17" x14ac:dyDescent="0.3">
      <c r="A11" s="16" t="s">
        <v>29</v>
      </c>
      <c r="B11" s="16" t="s">
        <v>60</v>
      </c>
      <c r="C11" s="16" t="s">
        <v>36</v>
      </c>
      <c r="D11" s="18" t="s">
        <v>16</v>
      </c>
      <c r="E11" s="19"/>
      <c r="F11" s="19"/>
      <c r="G11" s="19"/>
      <c r="H11" s="19"/>
      <c r="I11" s="19"/>
      <c r="J11" s="20"/>
      <c r="K11" s="18"/>
      <c r="M11" s="6"/>
      <c r="N11" s="5"/>
      <c r="O11" s="5"/>
      <c r="P11" s="5"/>
      <c r="Q11" s="5"/>
    </row>
    <row r="12" spans="1:17" x14ac:dyDescent="0.3">
      <c r="A12" s="16" t="s">
        <v>29</v>
      </c>
      <c r="B12" s="16" t="s">
        <v>37</v>
      </c>
      <c r="C12" s="16" t="s">
        <v>39</v>
      </c>
      <c r="D12" s="18" t="s">
        <v>21</v>
      </c>
      <c r="E12" s="19"/>
      <c r="F12" s="19"/>
      <c r="G12" s="19"/>
      <c r="H12" s="19"/>
      <c r="I12" s="19"/>
      <c r="J12" s="20"/>
      <c r="K12" s="20"/>
      <c r="M12" s="6"/>
      <c r="N12" s="5"/>
      <c r="O12" s="5"/>
      <c r="P12" s="5"/>
      <c r="Q12" s="5"/>
    </row>
    <row r="13" spans="1:17" x14ac:dyDescent="0.3">
      <c r="A13" s="16" t="s">
        <v>29</v>
      </c>
      <c r="B13" s="16" t="s">
        <v>37</v>
      </c>
      <c r="C13" s="16" t="s">
        <v>40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6" t="s">
        <v>38</v>
      </c>
      <c r="D14" s="18" t="s">
        <v>21</v>
      </c>
      <c r="E14" s="19"/>
      <c r="F14" s="19"/>
      <c r="G14" s="19"/>
      <c r="H14" s="19"/>
      <c r="I14" s="19"/>
      <c r="J14" s="18"/>
      <c r="K14" s="18"/>
    </row>
    <row r="15" spans="1:17" x14ac:dyDescent="0.3">
      <c r="A15" s="16" t="s">
        <v>29</v>
      </c>
      <c r="B15" s="16" t="s">
        <v>37</v>
      </c>
      <c r="C15" s="16" t="s">
        <v>41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37</v>
      </c>
      <c r="C16" s="16" t="s">
        <v>42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6"/>
      <c r="D17" s="18"/>
      <c r="E17" s="19"/>
      <c r="F17" s="19"/>
      <c r="G17" s="19"/>
      <c r="H17" s="19"/>
      <c r="I17" s="19"/>
      <c r="J17" s="20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3">
      <c r="A54" s="21" t="s">
        <v>43</v>
      </c>
      <c r="B54" s="21" t="s">
        <v>43</v>
      </c>
      <c r="C54" s="21" t="s">
        <v>43</v>
      </c>
      <c r="D54" s="21" t="s">
        <v>43</v>
      </c>
      <c r="E54" s="21"/>
      <c r="F54" s="21"/>
      <c r="G54" s="21"/>
      <c r="H54" s="21"/>
      <c r="I54" s="21"/>
      <c r="J54" s="21" t="s">
        <v>43</v>
      </c>
      <c r="K54" s="21" t="s">
        <v>43</v>
      </c>
    </row>
    <row r="55" spans="1:11" x14ac:dyDescent="0.3">
      <c r="D55" s="23" t="s">
        <v>44</v>
      </c>
      <c r="E55" s="5">
        <f>SUM(E5:E53)</f>
        <v>2069793.7458026281</v>
      </c>
      <c r="F55" s="5">
        <f>SUM(F5:F53)</f>
        <v>1364368.6042296642</v>
      </c>
      <c r="G55" s="5">
        <f>SUM(G5:G53)</f>
        <v>2530391.0576154962</v>
      </c>
      <c r="H55" s="5">
        <f>SUM(H5:H53)</f>
        <v>0</v>
      </c>
    </row>
    <row r="56" spans="1:11" x14ac:dyDescent="0.3">
      <c r="D56" s="23"/>
      <c r="E56" s="24"/>
      <c r="F56" s="25"/>
      <c r="G56" s="26"/>
      <c r="H56" s="26"/>
    </row>
    <row r="57" spans="1:11" x14ac:dyDescent="0.3">
      <c r="C57" t="s">
        <v>45</v>
      </c>
      <c r="D57" s="27"/>
      <c r="E57" s="24"/>
      <c r="F57" s="24"/>
    </row>
  </sheetData>
  <mergeCells count="1">
    <mergeCell ref="E2:H2"/>
  </mergeCells>
  <dataValidations count="4">
    <dataValidation type="list" allowBlank="1" showInputMessage="1" showErrorMessage="1" sqref="D5:D53" xr:uid="{D9AF2C18-3DA9-4779-9B69-867642980B74}">
      <formula1>"Rev Req't, Surcharge, Credit"</formula1>
    </dataValidation>
    <dataValidation type="list" allowBlank="1" showInputMessage="1" showErrorMessage="1" sqref="A6" xr:uid="{EB2E5487-3AAD-4A47-8DD2-B7954593C2AA}">
      <formula1>$M$5:$M$9</formula1>
    </dataValidation>
    <dataValidation type="list" allowBlank="1" showInputMessage="1" showErrorMessage="1" sqref="A4" xr:uid="{9C17C1CD-7102-490B-AABC-03F323D55EB0}">
      <formula1>#REF!</formula1>
    </dataValidation>
    <dataValidation type="list" allowBlank="1" showInputMessage="1" showErrorMessage="1" sqref="A5 A7:A53" xr:uid="{FD6C7A7B-7470-46F2-B4E9-E77F37F41D9F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343D1-A88B-4D9A-9833-40E40EE8169C}">
  <sheetPr>
    <tabColor theme="5" tint="0.39997558519241921"/>
  </sheetPr>
  <dimension ref="A1:Q54"/>
  <sheetViews>
    <sheetView zoomScale="85" zoomScaleNormal="85" workbookViewId="0">
      <selection activeCell="G11" sqref="G11"/>
    </sheetView>
  </sheetViews>
  <sheetFormatPr defaultRowHeight="14.4" x14ac:dyDescent="0.3"/>
  <cols>
    <col min="1" max="1" width="33" bestFit="1" customWidth="1"/>
    <col min="2" max="2" width="26" customWidth="1"/>
    <col min="3" max="3" width="45.6640625" customWidth="1"/>
    <col min="4" max="4" width="18.44140625" style="6" customWidth="1"/>
    <col min="5" max="9" width="18.44140625" style="5" customWidth="1"/>
    <col min="10" max="10" width="16.6640625" style="6" customWidth="1"/>
    <col min="11" max="11" width="13.6640625" style="6" bestFit="1" customWidth="1"/>
    <col min="14" max="17" width="12.3320312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83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84</v>
      </c>
      <c r="C4" s="11" t="s">
        <v>85</v>
      </c>
      <c r="D4" s="12" t="s">
        <v>16</v>
      </c>
      <c r="E4" s="13">
        <v>9019300</v>
      </c>
      <c r="F4" s="13"/>
      <c r="G4" s="13"/>
      <c r="H4" s="13"/>
      <c r="I4" s="13"/>
      <c r="J4" s="14">
        <v>44197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86</v>
      </c>
      <c r="C5" s="16" t="s">
        <v>87</v>
      </c>
      <c r="D5" s="18" t="s">
        <v>16</v>
      </c>
      <c r="E5" s="28">
        <v>-307796.00727285107</v>
      </c>
      <c r="F5" s="19"/>
      <c r="G5" s="19"/>
      <c r="H5" s="19"/>
      <c r="I5" s="19"/>
      <c r="J5" s="20">
        <v>45261</v>
      </c>
      <c r="K5" s="18"/>
      <c r="M5" s="6" t="s">
        <v>18</v>
      </c>
      <c r="N5" s="5">
        <f>SUMIF($A$5:$A50,$M5,E$5:E50)</f>
        <v>-307796.00727285107</v>
      </c>
      <c r="O5" s="5">
        <f>SUMIF($A$5:$A50,$M5,F$5:F50)</f>
        <v>468241.36043295037</v>
      </c>
      <c r="P5" s="5">
        <f>SUMIF($A$5:$A50,$M5,G$5:G50)</f>
        <v>0</v>
      </c>
      <c r="Q5" s="5">
        <f>SUMIF($A$5:$A50,$M5,H$5:H50)</f>
        <v>0</v>
      </c>
    </row>
    <row r="6" spans="1:17" x14ac:dyDescent="0.3">
      <c r="A6" s="16" t="s">
        <v>18</v>
      </c>
      <c r="B6" s="16" t="s">
        <v>30</v>
      </c>
      <c r="C6" s="16" t="s">
        <v>88</v>
      </c>
      <c r="D6" s="18" t="s">
        <v>16</v>
      </c>
      <c r="E6" s="28"/>
      <c r="F6" s="19">
        <v>468241.36043295037</v>
      </c>
      <c r="G6" s="19"/>
      <c r="H6" s="19"/>
      <c r="I6" s="19"/>
      <c r="J6" s="20">
        <v>45292</v>
      </c>
      <c r="K6" s="18"/>
      <c r="M6" s="6" t="s">
        <v>24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3">
      <c r="A7" s="16" t="s">
        <v>29</v>
      </c>
      <c r="B7" s="16" t="s">
        <v>34</v>
      </c>
      <c r="C7" s="16" t="s">
        <v>68</v>
      </c>
      <c r="D7" s="18" t="s">
        <v>16</v>
      </c>
      <c r="E7" s="19"/>
      <c r="F7" s="19">
        <f>11434371.2372928-E4-E5-F6</f>
        <v>2254625.884132701</v>
      </c>
      <c r="G7" s="19"/>
      <c r="H7" s="19"/>
      <c r="I7" s="19"/>
      <c r="J7" s="20">
        <v>45474</v>
      </c>
      <c r="K7" s="18"/>
      <c r="M7" s="6" t="s">
        <v>27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3">
      <c r="A8" s="16" t="s">
        <v>29</v>
      </c>
      <c r="B8" s="16" t="s">
        <v>34</v>
      </c>
      <c r="C8" s="16" t="s">
        <v>35</v>
      </c>
      <c r="D8" s="18" t="s">
        <v>16</v>
      </c>
      <c r="E8" s="19"/>
      <c r="F8" s="19"/>
      <c r="G8" s="19">
        <f>11213719.9021401-E4-E5-F6-F7</f>
        <v>-220651.33515270054</v>
      </c>
      <c r="H8" s="19"/>
      <c r="I8" s="19"/>
      <c r="J8" s="20">
        <v>45658</v>
      </c>
      <c r="K8" s="18"/>
      <c r="M8" s="6" t="s">
        <v>29</v>
      </c>
      <c r="N8" s="5">
        <f>SUMIF($A$5:$A55,$M8,E$5:E55)</f>
        <v>0</v>
      </c>
      <c r="O8" s="5">
        <f>SUMIF($A$5:$A55,$M8,F$5:F55)</f>
        <v>2254625.884132701</v>
      </c>
      <c r="P8" s="5">
        <f>SUMIF($A$5:$A55,$M8,G$5:G55)</f>
        <v>-220651.33515270054</v>
      </c>
      <c r="Q8" s="5">
        <f>SUMIF($A$5:$A55,$M8,H$5:H55)</f>
        <v>0</v>
      </c>
    </row>
    <row r="9" spans="1:17" x14ac:dyDescent="0.3">
      <c r="A9" s="16"/>
      <c r="B9" s="16"/>
      <c r="C9" s="16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3">
      <c r="A10" s="16"/>
      <c r="B10" s="16"/>
      <c r="C10" s="16"/>
      <c r="D10" s="18"/>
      <c r="E10" s="19"/>
      <c r="F10" s="19"/>
      <c r="G10" s="19"/>
      <c r="H10" s="19"/>
      <c r="I10" s="19"/>
      <c r="J10" s="20"/>
      <c r="K10" s="18"/>
    </row>
    <row r="11" spans="1:17" x14ac:dyDescent="0.3">
      <c r="A11" s="16"/>
      <c r="B11" s="16"/>
      <c r="C11" s="16"/>
      <c r="D11" s="18"/>
      <c r="E11" s="28"/>
      <c r="F11" s="19"/>
      <c r="G11" s="19"/>
      <c r="H11" s="19"/>
      <c r="I11" s="19"/>
      <c r="J11" s="20"/>
      <c r="K11" s="20"/>
    </row>
    <row r="12" spans="1:17" x14ac:dyDescent="0.3">
      <c r="A12" s="16"/>
      <c r="B12" s="16"/>
      <c r="C12" s="16"/>
      <c r="D12" s="18"/>
      <c r="E12" s="19"/>
      <c r="F12" s="19"/>
      <c r="G12" s="19"/>
      <c r="H12" s="19"/>
      <c r="I12" s="19"/>
      <c r="J12" s="20"/>
      <c r="K12" s="20"/>
    </row>
    <row r="13" spans="1:17" x14ac:dyDescent="0.3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20"/>
    </row>
    <row r="14" spans="1:17" x14ac:dyDescent="0.3">
      <c r="A14" s="16"/>
      <c r="B14" s="16"/>
      <c r="C14" s="16"/>
      <c r="D14" s="18"/>
      <c r="E14" s="19"/>
      <c r="F14" s="19"/>
      <c r="G14" s="19"/>
      <c r="H14" s="19"/>
      <c r="I14" s="19"/>
      <c r="J14" s="18"/>
      <c r="K14" s="18"/>
    </row>
    <row r="15" spans="1:17" x14ac:dyDescent="0.3">
      <c r="A15" s="16"/>
      <c r="B15" s="16"/>
      <c r="C15" s="16"/>
      <c r="D15" s="18"/>
      <c r="E15" s="19"/>
      <c r="F15" s="19"/>
      <c r="G15" s="19"/>
      <c r="H15" s="19"/>
      <c r="I15" s="19"/>
      <c r="J15" s="20"/>
      <c r="K15" s="18"/>
    </row>
    <row r="16" spans="1:17" x14ac:dyDescent="0.3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3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21" t="s">
        <v>43</v>
      </c>
      <c r="B51" s="21" t="s">
        <v>43</v>
      </c>
      <c r="C51" s="21" t="s">
        <v>43</v>
      </c>
      <c r="D51" s="21" t="s">
        <v>43</v>
      </c>
      <c r="E51" s="21"/>
      <c r="F51" s="21"/>
      <c r="G51" s="21"/>
      <c r="H51" s="21"/>
      <c r="I51" s="21"/>
      <c r="J51" s="21" t="s">
        <v>43</v>
      </c>
      <c r="K51" s="21" t="s">
        <v>43</v>
      </c>
    </row>
    <row r="52" spans="1:11" x14ac:dyDescent="0.3">
      <c r="D52" s="23" t="s">
        <v>44</v>
      </c>
      <c r="E52" s="5">
        <f>SUM(E5:E50)</f>
        <v>-307796.00727285107</v>
      </c>
      <c r="F52" s="5">
        <f t="shared" ref="F52:H52" si="1">SUM(F5:F50)</f>
        <v>2722867.2445656513</v>
      </c>
      <c r="G52" s="5">
        <f t="shared" si="1"/>
        <v>-220651.33515270054</v>
      </c>
      <c r="H52" s="5">
        <f t="shared" si="1"/>
        <v>0</v>
      </c>
    </row>
    <row r="53" spans="1:11" x14ac:dyDescent="0.3">
      <c r="D53" s="23"/>
      <c r="E53" s="24"/>
      <c r="F53" s="25"/>
      <c r="G53" s="26"/>
      <c r="H53" s="26"/>
    </row>
    <row r="54" spans="1:11" x14ac:dyDescent="0.3">
      <c r="C54" t="s">
        <v>45</v>
      </c>
      <c r="D54" s="27"/>
      <c r="E54" s="24"/>
      <c r="F54" s="24"/>
    </row>
  </sheetData>
  <mergeCells count="1">
    <mergeCell ref="E2:H2"/>
  </mergeCells>
  <dataValidations count="4">
    <dataValidation type="list" allowBlank="1" showInputMessage="1" showErrorMessage="1" sqref="D7 D9:D10" xr:uid="{28CBAD04-4866-4B2F-BFF9-E9E8045483AA}"/>
    <dataValidation type="list" allowBlank="1" showInputMessage="1" showErrorMessage="1" sqref="A5:A50" xr:uid="{9FD1B32B-0952-42AB-AAAC-D890A9ECBDBB}">
      <formula1>$M$5:$M$9</formula1>
    </dataValidation>
    <dataValidation type="list" allowBlank="1" showInputMessage="1" showErrorMessage="1" sqref="A4 D8" xr:uid="{341CDA85-7807-4599-BC24-E0B4768CF249}">
      <formula1>#REF!</formula1>
    </dataValidation>
    <dataValidation type="list" allowBlank="1" showInputMessage="1" showErrorMessage="1" sqref="D5:D6 D11:D19 D21:D50" xr:uid="{81B0839B-4ABD-43C0-88BE-0676AA3ACE3A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0D07-91A6-489D-B3F9-B178E922E054}">
  <sheetPr>
    <tabColor theme="5" tint="0.39997558519241921"/>
  </sheetPr>
  <dimension ref="A1:Q56"/>
  <sheetViews>
    <sheetView zoomScale="85" zoomScaleNormal="85" workbookViewId="0">
      <selection activeCell="C21" sqref="C21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554687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89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0" t="s">
        <v>53</v>
      </c>
      <c r="D4" s="12" t="s">
        <v>16</v>
      </c>
      <c r="E4" s="13">
        <v>4481512.172030041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-44360.257090948835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6" t="s">
        <v>18</v>
      </c>
      <c r="B7" s="16" t="s">
        <v>54</v>
      </c>
      <c r="C7" s="16" t="s">
        <v>55</v>
      </c>
      <c r="D7" s="18"/>
      <c r="E7" s="19">
        <v>-44360.257090948835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614932.74207101809</v>
      </c>
      <c r="P8" s="5">
        <f>SUMIF($A$5:$A57,$M8,G$5:G57)</f>
        <v>259975.37064449023</v>
      </c>
      <c r="Q8" s="5">
        <f>SUMIF($A$5:$A57,$M8,H$5:H57)</f>
        <v>0</v>
      </c>
    </row>
    <row r="9" spans="1:17" x14ac:dyDescent="0.3">
      <c r="A9" s="16" t="s">
        <v>29</v>
      </c>
      <c r="B9" s="16" t="s">
        <v>30</v>
      </c>
      <c r="C9" s="16" t="s">
        <v>31</v>
      </c>
      <c r="D9" s="18" t="s">
        <v>16</v>
      </c>
      <c r="E9" s="19"/>
      <c r="F9" s="19">
        <v>66559.551461835334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35.4" customHeight="1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5052084.65701011-E4-E7-F9</f>
        <v>548373.1906091827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5312060.0276546-E4-E7-F9-F10</f>
        <v>259975.37064449023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6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-44360.257090948835</v>
      </c>
      <c r="F54" s="5">
        <f t="shared" ref="F54:H54" si="1">SUM(F5:F52)</f>
        <v>614932.74207101809</v>
      </c>
      <c r="G54" s="5">
        <f t="shared" si="1"/>
        <v>259975.37064449023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B147875D-A3BC-4F85-A659-EE2C144F4496}">
      <formula1>"Rev Req't, Surcharge, Credit"</formula1>
    </dataValidation>
    <dataValidation type="list" allowBlank="1" showInputMessage="1" showErrorMessage="1" sqref="A4" xr:uid="{8100E807-5D9B-4E17-8867-521A17A1A8CF}">
      <formula1>#REF!</formula1>
    </dataValidation>
    <dataValidation type="list" allowBlank="1" showInputMessage="1" showErrorMessage="1" sqref="A5:A52" xr:uid="{7C0B201D-211A-41F5-9D42-4DEEDD7A67E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2BAC-EE55-4692-80BC-D7DD487502A6}">
  <sheetPr>
    <tabColor theme="5" tint="0.39997558519241921"/>
  </sheetPr>
  <dimension ref="A1:Q56"/>
  <sheetViews>
    <sheetView zoomScale="85" zoomScaleNormal="85" workbookViewId="0">
      <selection activeCell="C14" sqref="C14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90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64</v>
      </c>
      <c r="C4" s="11" t="s">
        <v>91</v>
      </c>
      <c r="D4" s="12" t="s">
        <v>16</v>
      </c>
      <c r="E4" s="13">
        <v>5887536.4135505427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59017.328762001853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59017.328762001853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585889.04736176552</v>
      </c>
      <c r="P8" s="5">
        <f>SUMIF($A$5:$A57,$M8,G$5:G57)</f>
        <v>310771.89433544036</v>
      </c>
      <c r="Q8" s="5">
        <f>SUMIF($A$5:$A57,$M8,H$5:H57)</f>
        <v>0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16</v>
      </c>
      <c r="E9" s="19"/>
      <c r="F9" s="19">
        <v>80713.350799405816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6532442.78967431-E4-E7-F9</f>
        <v>505175.69656235969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6843214.68400975-E4-E7-F9-F10</f>
        <v>310771.89433544036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18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20"/>
      <c r="K32" s="20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20"/>
      <c r="K33" s="20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20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59017.328762001853</v>
      </c>
      <c r="F54" s="5">
        <f t="shared" ref="F54:H54" si="1">SUM(F5:F52)</f>
        <v>585889.04736176552</v>
      </c>
      <c r="G54" s="5">
        <f t="shared" si="1"/>
        <v>310771.89433544036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509CE70C-AA42-475C-92CA-862A0BEFDE64}">
      <formula1>"Rev Req't, Surcharge, Credit"</formula1>
    </dataValidation>
    <dataValidation type="list" allowBlank="1" showInputMessage="1" showErrorMessage="1" sqref="A4" xr:uid="{8BD0BFC5-AA73-4397-8D04-BCB480F99981}">
      <formula1>#REF!</formula1>
    </dataValidation>
    <dataValidation type="list" allowBlank="1" showInputMessage="1" showErrorMessage="1" sqref="A5:A52" xr:uid="{9B2A8CF8-3691-489E-A3A0-64B0CD197BC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19F0-5227-4248-B45B-7FD7D42431CC}">
  <sheetPr>
    <tabColor theme="5" tint="0.39997558519241921"/>
  </sheetPr>
  <dimension ref="A1:Q56"/>
  <sheetViews>
    <sheetView zoomScale="85" zoomScaleNormal="85" workbookViewId="0">
      <selection activeCell="D21" sqref="D21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107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40005052.580575414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-494738.62663542968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-494738.62663542968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29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6459060.191961919</v>
      </c>
      <c r="P8" s="5">
        <f>SUMIF($A$5:$A57,$M8,G$5:G57)</f>
        <v>2299348.8148131007</v>
      </c>
      <c r="Q8" s="5">
        <f>SUMIF($A$5:$A57,$M8,H$5:H57)</f>
        <v>0</v>
      </c>
    </row>
    <row r="9" spans="1:17" x14ac:dyDescent="0.3">
      <c r="A9" s="16" t="s">
        <v>29</v>
      </c>
      <c r="B9" s="16" t="s">
        <v>30</v>
      </c>
      <c r="C9" s="17" t="s">
        <v>31</v>
      </c>
      <c r="D9" s="18" t="s">
        <v>16</v>
      </c>
      <c r="E9" s="19"/>
      <c r="F9" s="19">
        <v>731845.52774109039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45969374.1459019-E4-E7-F9</f>
        <v>5727214.6642208286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48268722.960715-E4-E7-F9-F10</f>
        <v>2299348.8148131007</v>
      </c>
      <c r="H11" s="19"/>
      <c r="I11" s="19"/>
      <c r="J11" s="20">
        <v>45658</v>
      </c>
      <c r="K11" s="20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-494738.62663542968</v>
      </c>
      <c r="F54" s="5">
        <f t="shared" ref="F54:H54" si="1">SUM(F5:F52)</f>
        <v>6459060.191961919</v>
      </c>
      <c r="G54" s="5">
        <f t="shared" si="1"/>
        <v>2299348.8148131007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A665E9ED-EE39-4A36-AF1A-43DF27A691E5}">
      <formula1>"Rev Req't, Surcharge, Credit"</formula1>
    </dataValidation>
    <dataValidation type="list" allowBlank="1" showInputMessage="1" showErrorMessage="1" sqref="A4" xr:uid="{0B0AEA71-9A91-4F90-95DD-49A37D7BD072}">
      <formula1>#REF!</formula1>
    </dataValidation>
    <dataValidation type="list" allowBlank="1" showInputMessage="1" showErrorMessage="1" sqref="A5:A52" xr:uid="{F9D5FD09-4EBF-41EB-8902-DCEF61CA03A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4588-BBE2-47CB-835D-7DFF8A89A29C}">
  <sheetPr>
    <tabColor theme="5" tint="0.39997558519241921"/>
  </sheetPr>
  <dimension ref="A1:Q58"/>
  <sheetViews>
    <sheetView zoomScale="85" zoomScaleNormal="85" workbookViewId="0">
      <selection activeCell="C20" sqref="C20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5898300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SUMIF($A$5:$A54,$M5,E$5:E54)</f>
        <v>38058.730247623316</v>
      </c>
      <c r="O5" s="5">
        <f>SUMIF($A$5:$A54,$M5,F$5:F54)</f>
        <v>82367.384841272724</v>
      </c>
      <c r="P5" s="5">
        <f>SUMIF($A$5:$A54,$M5,G$5:G54)</f>
        <v>0</v>
      </c>
      <c r="Q5" s="5">
        <f>SUMIF($A$5:$A54,$M5,H$5:H54)</f>
        <v>0</v>
      </c>
    </row>
    <row r="6" spans="1:17" ht="28.8" x14ac:dyDescent="0.3">
      <c r="A6" s="16" t="s">
        <v>18</v>
      </c>
      <c r="B6" s="16" t="s">
        <v>93</v>
      </c>
      <c r="C6" s="17" t="s">
        <v>94</v>
      </c>
      <c r="D6" s="18"/>
      <c r="E6" s="19"/>
      <c r="F6" s="19"/>
      <c r="G6" s="19"/>
      <c r="H6" s="19"/>
      <c r="I6" s="19"/>
      <c r="J6" s="20">
        <v>45051</v>
      </c>
      <c r="K6" s="18"/>
      <c r="M6" s="6"/>
      <c r="N6" s="5"/>
      <c r="O6" s="5"/>
      <c r="P6" s="5"/>
      <c r="Q6" s="5"/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38058.730247623316</v>
      </c>
      <c r="F7" s="19"/>
      <c r="G7" s="19"/>
      <c r="H7" s="19"/>
      <c r="I7" s="19"/>
      <c r="J7" s="20">
        <v>45138</v>
      </c>
      <c r="K7" s="18"/>
      <c r="M7" s="6"/>
      <c r="N7" s="5"/>
      <c r="O7" s="5"/>
      <c r="P7" s="5"/>
      <c r="Q7" s="5"/>
    </row>
    <row r="8" spans="1:17" ht="28.8" x14ac:dyDescent="0.3">
      <c r="A8" s="16" t="s">
        <v>18</v>
      </c>
      <c r="B8" s="16" t="s">
        <v>95</v>
      </c>
      <c r="C8" s="17" t="s">
        <v>96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24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0</v>
      </c>
      <c r="Q8" s="5">
        <f>SUMIF($A$5:$A55,$M8,H$5:H55)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82367.384841272724</v>
      </c>
      <c r="G9" s="19"/>
      <c r="H9" s="19"/>
      <c r="I9" s="19"/>
      <c r="J9" s="20">
        <v>45292</v>
      </c>
      <c r="K9" s="18"/>
      <c r="M9" s="6" t="s">
        <v>27</v>
      </c>
      <c r="N9" s="5">
        <f>SUMIF($A$5:$A55,$M9,E$5:E55)</f>
        <v>0</v>
      </c>
      <c r="O9" s="5">
        <f>SUMIF($A$5:$A55,$M9,F$5:F55)</f>
        <v>0</v>
      </c>
      <c r="P9" s="5">
        <f>SUMIF($A$5:$A55,$M9,G$5:G55)</f>
        <v>0</v>
      </c>
      <c r="Q9" s="5">
        <f>SUMIF($A$5:$A55,$M9,H$5:H55)</f>
        <v>0</v>
      </c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5813246.34969567-E4-E7-F9</f>
        <v>-205479.76539322562</v>
      </c>
      <c r="G10" s="19"/>
      <c r="H10" s="19"/>
      <c r="I10" s="19"/>
      <c r="J10" s="20">
        <v>45474</v>
      </c>
      <c r="K10" s="18"/>
      <c r="M10" s="6" t="s">
        <v>29</v>
      </c>
      <c r="N10" s="5">
        <f>SUMIF($A$5:$A59,$M10,E$5:E59)</f>
        <v>0</v>
      </c>
      <c r="O10" s="5">
        <f>SUMIF($A$5:$A59,$M10,F$5:F59)</f>
        <v>-205479.76539322562</v>
      </c>
      <c r="P10" s="5">
        <f>SUMIF($A$5:$A59,$M10,G$5:G59)</f>
        <v>276213.00915159937</v>
      </c>
      <c r="Q10" s="5">
        <f>SUMIF($A$5:$A59,$M10,H$5:H59)</f>
        <v>0</v>
      </c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6089459.35884727-E4-E7-F9-F10</f>
        <v>276213.00915159937</v>
      </c>
      <c r="H11" s="19"/>
      <c r="I11" s="19"/>
      <c r="J11" s="20">
        <v>45658</v>
      </c>
      <c r="K11" s="18"/>
      <c r="M11" s="6"/>
      <c r="N11" s="5"/>
      <c r="O11" s="5"/>
      <c r="P11" s="5"/>
      <c r="Q11" s="5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  <c r="M12" s="6"/>
      <c r="N12" s="5"/>
      <c r="O12" s="5"/>
      <c r="P12" s="5"/>
      <c r="Q12" s="5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18"/>
      <c r="M13" s="6"/>
      <c r="N13" s="5"/>
      <c r="O13" s="5"/>
      <c r="P13" s="5"/>
      <c r="Q13" s="5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20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20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20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20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16"/>
      <c r="B53" s="16"/>
      <c r="C53" s="17"/>
      <c r="D53" s="18"/>
      <c r="E53" s="19"/>
      <c r="F53" s="19"/>
      <c r="G53" s="19"/>
      <c r="H53" s="19"/>
      <c r="I53" s="19"/>
      <c r="J53" s="18"/>
      <c r="K53" s="18"/>
    </row>
    <row r="54" spans="1:11" x14ac:dyDescent="0.3">
      <c r="A54" s="16"/>
      <c r="B54" s="16"/>
      <c r="C54" s="17"/>
      <c r="D54" s="18"/>
      <c r="E54" s="19"/>
      <c r="F54" s="19"/>
      <c r="G54" s="19"/>
      <c r="H54" s="19"/>
      <c r="I54" s="19"/>
      <c r="J54" s="18"/>
      <c r="K54" s="18"/>
    </row>
    <row r="55" spans="1:11" x14ac:dyDescent="0.3">
      <c r="A55" s="21" t="s">
        <v>43</v>
      </c>
      <c r="B55" s="21" t="s">
        <v>43</v>
      </c>
      <c r="C55" s="22" t="s">
        <v>43</v>
      </c>
      <c r="D55" s="21" t="s">
        <v>43</v>
      </c>
      <c r="E55" s="21"/>
      <c r="F55" s="21"/>
      <c r="G55" s="21"/>
      <c r="H55" s="21"/>
      <c r="I55" s="21"/>
      <c r="J55" s="21" t="s">
        <v>43</v>
      </c>
      <c r="K55" s="21" t="s">
        <v>43</v>
      </c>
    </row>
    <row r="56" spans="1:11" x14ac:dyDescent="0.3">
      <c r="D56" s="23" t="s">
        <v>44</v>
      </c>
      <c r="E56" s="5">
        <f>SUM(E5:E54)</f>
        <v>38058.730247623316</v>
      </c>
      <c r="F56" s="5">
        <f t="shared" ref="F56:H56" si="1">SUM(F5:F54)</f>
        <v>-123112.3805519529</v>
      </c>
      <c r="G56" s="5">
        <f t="shared" si="1"/>
        <v>276213.00915159937</v>
      </c>
      <c r="H56" s="5">
        <f t="shared" si="1"/>
        <v>0</v>
      </c>
    </row>
    <row r="57" spans="1:11" x14ac:dyDescent="0.3">
      <c r="D57" s="23"/>
      <c r="E57" s="24"/>
      <c r="F57" s="25"/>
      <c r="G57" s="26"/>
      <c r="H57" s="26"/>
    </row>
    <row r="58" spans="1:11" x14ac:dyDescent="0.3">
      <c r="C58" s="3" t="s">
        <v>45</v>
      </c>
      <c r="D58" s="27"/>
      <c r="E58" s="24"/>
      <c r="F58" s="24"/>
    </row>
  </sheetData>
  <mergeCells count="1">
    <mergeCell ref="E2:H2"/>
  </mergeCells>
  <dataValidations count="4">
    <dataValidation type="list" allowBlank="1" showInputMessage="1" showErrorMessage="1" sqref="D5:D54" xr:uid="{36F53EFA-D014-4E45-A7C2-50B8009BB643}">
      <formula1>"Rev Req't, Surcharge, Credit"</formula1>
    </dataValidation>
    <dataValidation type="list" allowBlank="1" showInputMessage="1" showErrorMessage="1" sqref="A7" xr:uid="{F366BDA0-7B93-40D7-B3F7-AD98C3B68CFD}">
      <formula1>$M$5:$M$9</formula1>
    </dataValidation>
    <dataValidation type="list" allowBlank="1" showInputMessage="1" showErrorMessage="1" sqref="A4" xr:uid="{193E3B01-9DC6-473D-992B-AB5ACC15B5FF}">
      <formula1>#REF!</formula1>
    </dataValidation>
    <dataValidation type="list" allowBlank="1" showInputMessage="1" showErrorMessage="1" sqref="A5:A6 A8:A54" xr:uid="{6DD25DF6-CA9E-4F73-9397-BBC8EE3C4D36}">
      <formula1>$M$5:$M$13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1F41-ADEA-49E3-A86E-AEB38ACCF370}">
  <sheetPr>
    <tabColor theme="5" tint="0.39997558519241921"/>
  </sheetPr>
  <dimension ref="A1:Q56"/>
  <sheetViews>
    <sheetView topLeftCell="G1" zoomScale="85" zoomScaleNormal="85" workbookViewId="0">
      <selection activeCell="N4" sqref="N4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97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1" t="s">
        <v>53</v>
      </c>
      <c r="D4" s="12" t="s">
        <v>16</v>
      </c>
      <c r="E4" s="13">
        <v>59000996.183677733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-659709.37176007289</v>
      </c>
      <c r="O5" s="5">
        <f>SUMIF($A$5:$A52,$M5,F$5:F52)</f>
        <v>982428.97065317084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54</v>
      </c>
      <c r="C7" s="17" t="s">
        <v>55</v>
      </c>
      <c r="D7" s="18"/>
      <c r="E7" s="19">
        <v>-659709.37176007289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9681141.5558825657</v>
      </c>
      <c r="P8" s="5">
        <f>SUMIF($A$5:$A57,$M8,G$5:G57)</f>
        <v>3854817.7223636955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982428.97065317084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69004857.3384534-E4-E7-F9</f>
        <v>9681141.5558825657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7" t="s">
        <v>35</v>
      </c>
      <c r="D11" s="18" t="s">
        <v>16</v>
      </c>
      <c r="E11" s="19"/>
      <c r="F11" s="19"/>
      <c r="G11" s="19">
        <f>72859675.0608171-E4-E7-F9-F10</f>
        <v>3854817.7223636955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7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7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7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7" t="s">
        <v>40</v>
      </c>
      <c r="D15" s="18" t="s">
        <v>21</v>
      </c>
      <c r="E15" s="19"/>
      <c r="F15" s="19"/>
      <c r="G15" s="19"/>
      <c r="H15" s="19"/>
      <c r="I15" s="19"/>
      <c r="J15" s="18"/>
      <c r="K15" s="18"/>
    </row>
    <row r="16" spans="1:17" x14ac:dyDescent="0.3">
      <c r="A16" s="16" t="s">
        <v>29</v>
      </c>
      <c r="B16" s="16" t="s">
        <v>37</v>
      </c>
      <c r="C16" s="17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7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-659709.37176007289</v>
      </c>
      <c r="F54" s="5">
        <f t="shared" ref="F54:H54" si="1">SUM(F5:F52)</f>
        <v>10663570.526535736</v>
      </c>
      <c r="G54" s="5">
        <f t="shared" si="1"/>
        <v>3854817.7223636955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F647E323-E476-4CB9-A8F7-4F23AEF324C7}">
      <formula1>"Rev Req't, Surcharge, Credit"</formula1>
    </dataValidation>
    <dataValidation type="list" allowBlank="1" showInputMessage="1" showErrorMessage="1" sqref="A4" xr:uid="{513253EA-E904-4AA0-91C2-D3EF097C6D6C}">
      <formula1>#REF!</formula1>
    </dataValidation>
    <dataValidation type="list" allowBlank="1" showInputMessage="1" showErrorMessage="1" sqref="A5:A52" xr:uid="{F1799DC9-8476-443E-8988-6C97A19EC87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3377-9DD4-4D77-9A37-C0120DFCDF6A}">
  <sheetPr>
    <tabColor theme="5" tint="0.39997558519241921"/>
  </sheetPr>
  <dimension ref="A1:Q56"/>
  <sheetViews>
    <sheetView zoomScale="85" zoomScaleNormal="85" workbookViewId="0">
      <selection activeCell="E23" sqref="E23"/>
    </sheetView>
  </sheetViews>
  <sheetFormatPr defaultRowHeight="14.4" x14ac:dyDescent="0.3"/>
  <cols>
    <col min="1" max="1" width="33" bestFit="1" customWidth="1"/>
    <col min="2" max="2" width="26" customWidth="1"/>
    <col min="3" max="3" width="45.88671875" style="3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98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99</v>
      </c>
      <c r="C4" s="11" t="s">
        <v>53</v>
      </c>
      <c r="D4" s="12" t="s">
        <v>16</v>
      </c>
      <c r="E4" s="13">
        <v>1967191.6281501427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-10574.393200574377</v>
      </c>
      <c r="O5" s="5">
        <f>SUMIF($A$5:$A52,$M5,F$5:F52)</f>
        <v>15380.209977321101</v>
      </c>
      <c r="P5" s="5">
        <f>SUMIF($A$5:$A52,$M5,G$5:G52)</f>
        <v>0</v>
      </c>
      <c r="Q5" s="5">
        <f>SUMIF($A$5:$A52,$M5,H$5:H52)</f>
        <v>0</v>
      </c>
    </row>
    <row r="6" spans="1:17" x14ac:dyDescent="0.3">
      <c r="A6" s="16" t="s">
        <v>18</v>
      </c>
      <c r="B6" s="16" t="s">
        <v>86</v>
      </c>
      <c r="C6" s="17" t="s">
        <v>31</v>
      </c>
      <c r="D6" s="18" t="s">
        <v>16</v>
      </c>
      <c r="E6" s="19">
        <v>-10574.393200574377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6" t="s">
        <v>18</v>
      </c>
      <c r="B7" s="16" t="s">
        <v>100</v>
      </c>
      <c r="C7" s="17" t="s">
        <v>101</v>
      </c>
      <c r="D7" s="18" t="s">
        <v>21</v>
      </c>
      <c r="E7" s="19"/>
      <c r="F7" s="19"/>
      <c r="G7" s="19"/>
      <c r="H7" s="19"/>
      <c r="I7" s="19"/>
      <c r="J7" s="20">
        <v>45170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100</v>
      </c>
      <c r="C8" s="17" t="s">
        <v>102</v>
      </c>
      <c r="D8" s="18" t="s">
        <v>62</v>
      </c>
      <c r="E8" s="19"/>
      <c r="F8" s="19"/>
      <c r="G8" s="19"/>
      <c r="H8" s="19"/>
      <c r="I8" s="19"/>
      <c r="J8" s="20">
        <v>45170</v>
      </c>
      <c r="K8" s="20"/>
      <c r="M8" s="6" t="s">
        <v>29</v>
      </c>
      <c r="N8" s="5">
        <f>SUMIF($A$5:$A57,$M8,E$5:E57)</f>
        <v>0</v>
      </c>
      <c r="O8" s="5">
        <f>SUMIF($A$5:$A57,$M8,F$5:F57)</f>
        <v>2822341.2173141502</v>
      </c>
      <c r="P8" s="5">
        <f>SUMIF($A$5:$A57,$M8,G$5:G57)</f>
        <v>1253495.8870266601</v>
      </c>
      <c r="Q8" s="5">
        <f>SUMIF($A$5:$A57,$M8,H$5:H57)</f>
        <v>0</v>
      </c>
    </row>
    <row r="9" spans="1:17" x14ac:dyDescent="0.3">
      <c r="A9" s="16" t="s">
        <v>18</v>
      </c>
      <c r="B9" s="16" t="s">
        <v>103</v>
      </c>
      <c r="C9" s="17" t="s">
        <v>104</v>
      </c>
      <c r="D9" s="18" t="s">
        <v>62</v>
      </c>
      <c r="E9" s="19"/>
      <c r="F9" s="19"/>
      <c r="G9" s="19"/>
      <c r="H9" s="19"/>
      <c r="I9" s="19"/>
      <c r="J9" s="20">
        <v>45170</v>
      </c>
      <c r="K9" s="20"/>
      <c r="M9" s="6"/>
      <c r="N9" s="5"/>
      <c r="O9" s="5"/>
      <c r="P9" s="5"/>
      <c r="Q9" s="5"/>
    </row>
    <row r="10" spans="1:17" x14ac:dyDescent="0.3">
      <c r="A10" s="16" t="s">
        <v>18</v>
      </c>
      <c r="B10" s="16" t="s">
        <v>28</v>
      </c>
      <c r="C10" s="17" t="s">
        <v>20</v>
      </c>
      <c r="D10" s="18" t="s">
        <v>21</v>
      </c>
      <c r="E10" s="19"/>
      <c r="F10" s="19"/>
      <c r="G10" s="19"/>
      <c r="H10" s="19"/>
      <c r="I10" s="19"/>
      <c r="J10" s="20">
        <v>45292</v>
      </c>
      <c r="K10" s="20"/>
    </row>
    <row r="11" spans="1:17" x14ac:dyDescent="0.3">
      <c r="A11" s="16" t="s">
        <v>18</v>
      </c>
      <c r="B11" s="16" t="s">
        <v>105</v>
      </c>
      <c r="C11" s="17" t="s">
        <v>31</v>
      </c>
      <c r="D11" s="18" t="s">
        <v>16</v>
      </c>
      <c r="E11" s="19"/>
      <c r="F11" s="19">
        <v>15380.209977321101</v>
      </c>
      <c r="G11" s="19"/>
      <c r="H11" s="19"/>
      <c r="I11" s="19"/>
      <c r="J11" s="20">
        <v>45292</v>
      </c>
      <c r="K11" s="20"/>
    </row>
    <row r="12" spans="1:17" x14ac:dyDescent="0.3">
      <c r="A12" s="16" t="s">
        <v>29</v>
      </c>
      <c r="B12" s="16" t="s">
        <v>34</v>
      </c>
      <c r="C12" s="17" t="s">
        <v>68</v>
      </c>
      <c r="D12" s="18" t="s">
        <v>16</v>
      </c>
      <c r="E12" s="19"/>
      <c r="F12" s="19">
        <f>4794338.66224104-E4-E6-F11</f>
        <v>2822341.2173141502</v>
      </c>
      <c r="G12" s="19"/>
      <c r="H12" s="19"/>
      <c r="I12" s="19"/>
      <c r="J12" s="20">
        <v>45474</v>
      </c>
      <c r="K12" s="18"/>
    </row>
    <row r="13" spans="1:17" x14ac:dyDescent="0.3">
      <c r="A13" s="16" t="s">
        <v>29</v>
      </c>
      <c r="B13" s="16" t="s">
        <v>34</v>
      </c>
      <c r="C13" s="17" t="s">
        <v>35</v>
      </c>
      <c r="D13" s="18" t="s">
        <v>16</v>
      </c>
      <c r="E13" s="19"/>
      <c r="F13" s="19"/>
      <c r="G13" s="19">
        <f>6047834.5492677-E4-E6-F11-F12</f>
        <v>1253495.8870266601</v>
      </c>
      <c r="H13" s="19"/>
      <c r="I13" s="19"/>
      <c r="J13" s="20">
        <v>45658</v>
      </c>
      <c r="K13" s="18"/>
    </row>
    <row r="14" spans="1:17" x14ac:dyDescent="0.3">
      <c r="A14" s="16" t="s">
        <v>29</v>
      </c>
      <c r="B14" s="16" t="s">
        <v>34</v>
      </c>
      <c r="C14" s="17" t="s">
        <v>36</v>
      </c>
      <c r="D14" s="18" t="s">
        <v>16</v>
      </c>
      <c r="E14" s="19"/>
      <c r="F14" s="19"/>
      <c r="G14" s="19"/>
      <c r="H14" s="19"/>
      <c r="I14" s="19"/>
      <c r="J14" s="20"/>
      <c r="K14" s="18"/>
    </row>
    <row r="15" spans="1:17" x14ac:dyDescent="0.3">
      <c r="A15" s="16" t="s">
        <v>29</v>
      </c>
      <c r="B15" s="16" t="s">
        <v>37</v>
      </c>
      <c r="C15" s="17" t="s">
        <v>38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3">
      <c r="A16" s="16" t="s">
        <v>29</v>
      </c>
      <c r="B16" s="16" t="s">
        <v>37</v>
      </c>
      <c r="C16" s="17" t="s">
        <v>39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3">
      <c r="A17" s="16" t="s">
        <v>29</v>
      </c>
      <c r="B17" s="16" t="s">
        <v>37</v>
      </c>
      <c r="C17" s="17" t="s">
        <v>41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3">
      <c r="A18" s="16" t="s">
        <v>29</v>
      </c>
      <c r="B18" s="16" t="s">
        <v>37</v>
      </c>
      <c r="C18" s="17" t="s">
        <v>42</v>
      </c>
      <c r="D18" s="18" t="s">
        <v>21</v>
      </c>
      <c r="E18" s="19"/>
      <c r="F18" s="19"/>
      <c r="G18" s="19"/>
      <c r="H18" s="19"/>
      <c r="I18" s="19"/>
      <c r="J18" s="20"/>
      <c r="K18" s="20"/>
    </row>
    <row r="19" spans="1:11" x14ac:dyDescent="0.3">
      <c r="A19" s="16"/>
      <c r="B19" s="16"/>
      <c r="C19" s="17"/>
      <c r="D19" s="18"/>
      <c r="E19" s="19"/>
      <c r="F19" s="19"/>
      <c r="G19" s="19"/>
      <c r="H19" s="19"/>
      <c r="I19" s="19"/>
      <c r="J19" s="20"/>
      <c r="K19" s="20"/>
    </row>
    <row r="20" spans="1:11" x14ac:dyDescent="0.3">
      <c r="A20" s="16"/>
      <c r="B20" s="16"/>
      <c r="C20" s="17"/>
      <c r="D20" s="18"/>
      <c r="E20" s="19"/>
      <c r="F20" s="19"/>
      <c r="G20" s="19"/>
      <c r="H20" s="19"/>
      <c r="I20" s="19"/>
      <c r="J20" s="20"/>
      <c r="K20" s="20"/>
    </row>
    <row r="21" spans="1:11" x14ac:dyDescent="0.3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20"/>
    </row>
    <row r="22" spans="1:11" x14ac:dyDescent="0.3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3">
      <c r="A27" s="16"/>
      <c r="B27" s="16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3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3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2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-10574.393200574377</v>
      </c>
      <c r="F54" s="5">
        <f t="shared" ref="F54:H54" si="1">SUM(F5:F52)</f>
        <v>2837721.4272914715</v>
      </c>
      <c r="G54" s="5">
        <f t="shared" si="1"/>
        <v>1253495.8870266601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s="3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AB7893D3-6BEA-4C8B-9FF3-ECA7CE0EBBC2}">
      <formula1>"Rev Req't,Surcharge,Credit"</formula1>
    </dataValidation>
    <dataValidation type="list" allowBlank="1" showInputMessage="1" showErrorMessage="1" sqref="A4" xr:uid="{1446F474-5DB5-48B7-9255-30918065AD47}">
      <formula1>#REF!</formula1>
    </dataValidation>
    <dataValidation type="list" allowBlank="1" showInputMessage="1" showErrorMessage="1" sqref="A5:A52" xr:uid="{36C703B2-7484-4BDD-B9D9-AC433B1BAEF4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69937-71A2-442D-89A7-6A871D67AF45}">
  <sheetPr>
    <tabColor theme="5" tint="0.39997558519241921"/>
  </sheetPr>
  <dimension ref="A1:Q56"/>
  <sheetViews>
    <sheetView zoomScale="85" zoomScaleNormal="85" workbookViewId="0">
      <selection activeCell="C18" sqref="C18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106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0" t="s">
        <v>53</v>
      </c>
      <c r="D4" s="12" t="s">
        <v>16</v>
      </c>
      <c r="E4" s="13">
        <v>31983820.381549176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865549.70988673088</v>
      </c>
      <c r="O5" s="5">
        <f>SUMIF($A$5:$A52,$M5,F$5:F52)</f>
        <v>380862.90969086258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93</v>
      </c>
      <c r="C6" s="17" t="s">
        <v>94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28.8" x14ac:dyDescent="0.3">
      <c r="A7" s="16" t="s">
        <v>18</v>
      </c>
      <c r="B7" s="16" t="s">
        <v>25</v>
      </c>
      <c r="C7" s="17" t="s">
        <v>26</v>
      </c>
      <c r="D7" s="18"/>
      <c r="E7" s="19">
        <v>865549.70988673088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1961898.7772227274</v>
      </c>
      <c r="P8" s="5">
        <f>SUMIF($A$5:$A57,$M8,G$5:G57)</f>
        <v>2323623.2786068022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7" t="s">
        <v>31</v>
      </c>
      <c r="D9" s="18" t="s">
        <v>16</v>
      </c>
      <c r="E9" s="19"/>
      <c r="F9" s="19">
        <v>380862.90969086258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35192131.7783495-E4-E7-F9</f>
        <v>1961898.7772227274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37515755.0569563-E4-E7-F9-F10</f>
        <v>2323623.2786068022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6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865549.70988673088</v>
      </c>
      <c r="F54" s="5">
        <f t="shared" ref="F54:H54" si="1">SUM(F5:F52)</f>
        <v>2342761.6869135899</v>
      </c>
      <c r="G54" s="5">
        <f t="shared" si="1"/>
        <v>2323623.2786068022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E8F5134B-2975-4B62-8B2B-0E637E68918E}">
      <formula1>"Rev Req't, Surcharge, Credit"</formula1>
    </dataValidation>
    <dataValidation type="list" allowBlank="1" showInputMessage="1" showErrorMessage="1" sqref="A4" xr:uid="{393D511B-6DE1-4164-92B5-AE49966073CB}">
      <formula1>#REF!</formula1>
    </dataValidation>
    <dataValidation type="list" allowBlank="1" showInputMessage="1" showErrorMessage="1" sqref="A5:A52" xr:uid="{04B43A28-29E9-4585-8FA8-1C0092C5659C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4C92-F142-43E5-8BCC-6876100BBC43}">
  <sheetPr>
    <tabColor theme="5" tint="0.39997558519241921"/>
  </sheetPr>
  <dimension ref="A1:Q56"/>
  <sheetViews>
    <sheetView zoomScale="85" zoomScaleNormal="85" workbookViewId="0">
      <selection activeCell="C21" sqref="C21:C22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77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47</v>
      </c>
      <c r="C4" s="10" t="s">
        <v>48</v>
      </c>
      <c r="D4" s="12" t="s">
        <v>16</v>
      </c>
      <c r="E4" s="13">
        <v>23646361.780777786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-101754.1591021145</v>
      </c>
      <c r="O5" s="5">
        <f>SUMIF($A$5:$A52,$M5,F$5:F52)</f>
        <v>1151984.8774048078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6" t="s">
        <v>18</v>
      </c>
      <c r="B7" s="16" t="s">
        <v>54</v>
      </c>
      <c r="C7" s="16" t="s">
        <v>55</v>
      </c>
      <c r="D7" s="18"/>
      <c r="E7" s="19">
        <v>-101754.1591021145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-1708133.9721953794</v>
      </c>
      <c r="P8" s="5">
        <f>SUMIF($A$5:$A57,$M8,G$5:G57)</f>
        <v>304017.45695000142</v>
      </c>
      <c r="Q8" s="5">
        <f>SUMIF($A$5:$A57,$M8,H$5:H57)</f>
        <v>0</v>
      </c>
    </row>
    <row r="9" spans="1:17" x14ac:dyDescent="0.3">
      <c r="A9" s="16" t="s">
        <v>18</v>
      </c>
      <c r="B9" s="16" t="s">
        <v>49</v>
      </c>
      <c r="C9" s="16" t="s">
        <v>73</v>
      </c>
      <c r="D9" s="18" t="s">
        <v>16</v>
      </c>
      <c r="E9" s="19"/>
      <c r="F9" s="19">
        <v>1151984.8774048078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8.8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22988458.5268851-E4-E7-F9</f>
        <v>-1708133.9721953794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23292475.9838351-E4-E7-F9-F10</f>
        <v>304017.45695000142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6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-101754.1591021145</v>
      </c>
      <c r="F54" s="5">
        <f t="shared" ref="F54:H54" si="1">SUM(F5:F52)</f>
        <v>-556149.0947905716</v>
      </c>
      <c r="G54" s="5">
        <f t="shared" si="1"/>
        <v>304017.45695000142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62A1F023-4A1D-4112-918A-5C1187F3C8F5}">
      <formula1>"Rev Req't, Surcharge, Credit"</formula1>
    </dataValidation>
    <dataValidation type="list" allowBlank="1" showInputMessage="1" showErrorMessage="1" sqref="A4" xr:uid="{D7D10B61-8374-414C-AB68-C3A687E609CF}">
      <formula1>#REF!</formula1>
    </dataValidation>
    <dataValidation type="list" allowBlank="1" showInputMessage="1" showErrorMessage="1" sqref="A5:A52" xr:uid="{38487289-73F2-434F-927D-6F31F128879A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9AE6-27FD-4D25-B117-816958958CCF}">
  <sheetPr>
    <tabColor theme="5" tint="0.39997558519241921"/>
  </sheetPr>
  <dimension ref="A1:Q56"/>
  <sheetViews>
    <sheetView zoomScale="85" zoomScaleNormal="85" workbookViewId="0">
      <selection activeCell="D5" sqref="D5:D52"/>
    </sheetView>
  </sheetViews>
  <sheetFormatPr defaultRowHeight="14.4" x14ac:dyDescent="0.3"/>
  <cols>
    <col min="1" max="1" width="33" bestFit="1" customWidth="1"/>
    <col min="2" max="2" width="26" customWidth="1"/>
    <col min="3" max="3" width="45.88671875" customWidth="1"/>
    <col min="4" max="4" width="18.44140625" style="6" customWidth="1"/>
    <col min="5" max="9" width="18.44140625" style="5" customWidth="1"/>
    <col min="10" max="10" width="16.88671875" style="6" customWidth="1"/>
    <col min="11" max="11" width="13.6640625" style="6" bestFit="1" customWidth="1"/>
    <col min="14" max="17" width="12.109375" customWidth="1"/>
  </cols>
  <sheetData>
    <row r="1" spans="1:17" x14ac:dyDescent="0.3">
      <c r="A1" s="1" t="s">
        <v>0</v>
      </c>
      <c r="B1" s="2" t="s">
        <v>1</v>
      </c>
      <c r="D1" s="4"/>
    </row>
    <row r="2" spans="1:17" x14ac:dyDescent="0.3">
      <c r="A2" s="1" t="s">
        <v>76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57.6" x14ac:dyDescent="0.3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3">
      <c r="A4" s="10" t="s">
        <v>13</v>
      </c>
      <c r="B4" s="10" t="s">
        <v>52</v>
      </c>
      <c r="C4" s="10" t="s">
        <v>53</v>
      </c>
      <c r="D4" s="12" t="s">
        <v>16</v>
      </c>
      <c r="E4" s="13">
        <v>4235787.9231565809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3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-44940.749026119192</v>
      </c>
      <c r="O5" s="5">
        <f>SUMIF($A$5:$A52,$M5,F$5:F52)</f>
        <v>66351.166823307722</v>
      </c>
      <c r="P5" s="5">
        <f>SUMIF($A$5:$A52,$M5,G$5:G52)</f>
        <v>0</v>
      </c>
      <c r="Q5" s="5">
        <f>SUMIF($A$5:$A52,$M5,H$5:H52)</f>
        <v>0</v>
      </c>
    </row>
    <row r="6" spans="1:17" ht="28.8" x14ac:dyDescent="0.3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3">
      <c r="A7" s="16" t="s">
        <v>18</v>
      </c>
      <c r="B7" s="16" t="s">
        <v>54</v>
      </c>
      <c r="C7" s="16" t="s">
        <v>55</v>
      </c>
      <c r="D7" s="18"/>
      <c r="E7" s="19">
        <v>-44940.749026119192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3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-13736.742141569288</v>
      </c>
      <c r="P8" s="5">
        <f>SUMIF($A$5:$A57,$M8,G$5:G57)</f>
        <v>127285.85953092016</v>
      </c>
      <c r="Q8" s="5">
        <f>SUMIF($A$5:$A57,$M8,H$5:H57)</f>
        <v>0</v>
      </c>
    </row>
    <row r="9" spans="1:17" x14ac:dyDescent="0.3">
      <c r="A9" s="16" t="s">
        <v>18</v>
      </c>
      <c r="B9" s="16" t="s">
        <v>30</v>
      </c>
      <c r="C9" s="16" t="s">
        <v>31</v>
      </c>
      <c r="D9" s="18" t="s">
        <v>16</v>
      </c>
      <c r="E9" s="19"/>
      <c r="F9" s="19">
        <v>66351.166823307722</v>
      </c>
      <c r="G9" s="19"/>
      <c r="H9" s="19"/>
      <c r="I9" s="19"/>
      <c r="J9" s="20">
        <v>45292</v>
      </c>
      <c r="K9" s="18"/>
      <c r="M9" s="6"/>
      <c r="N9" s="5"/>
      <c r="O9" s="5"/>
      <c r="P9" s="5"/>
      <c r="Q9" s="5"/>
    </row>
    <row r="10" spans="1:17" ht="25.95" customHeight="1" x14ac:dyDescent="0.3">
      <c r="A10" s="16" t="s">
        <v>29</v>
      </c>
      <c r="B10" s="16" t="s">
        <v>32</v>
      </c>
      <c r="C10" s="17" t="s">
        <v>33</v>
      </c>
      <c r="D10" s="18"/>
      <c r="E10" s="19"/>
      <c r="F10" s="19">
        <f>4243461.5988122-E4-E7-F9</f>
        <v>-13736.742141569288</v>
      </c>
      <c r="G10" s="19"/>
      <c r="H10" s="19"/>
      <c r="I10" s="19"/>
      <c r="J10" s="20">
        <v>45474</v>
      </c>
      <c r="K10" s="18"/>
    </row>
    <row r="11" spans="1:17" x14ac:dyDescent="0.3">
      <c r="A11" s="16" t="s">
        <v>29</v>
      </c>
      <c r="B11" s="16" t="s">
        <v>34</v>
      </c>
      <c r="C11" s="16" t="s">
        <v>35</v>
      </c>
      <c r="D11" s="18" t="s">
        <v>16</v>
      </c>
      <c r="E11" s="19"/>
      <c r="F11" s="19"/>
      <c r="G11" s="19">
        <f>4370747.45834312-E4-E7-F9-F10</f>
        <v>127285.85953092016</v>
      </c>
      <c r="H11" s="19"/>
      <c r="I11" s="19"/>
      <c r="J11" s="20">
        <v>45658</v>
      </c>
      <c r="K11" s="18"/>
    </row>
    <row r="12" spans="1:17" x14ac:dyDescent="0.3">
      <c r="A12" s="16" t="s">
        <v>29</v>
      </c>
      <c r="B12" s="16" t="s">
        <v>34</v>
      </c>
      <c r="C12" s="16" t="s">
        <v>36</v>
      </c>
      <c r="D12" s="18" t="s">
        <v>16</v>
      </c>
      <c r="E12" s="19"/>
      <c r="F12" s="19"/>
      <c r="G12" s="19"/>
      <c r="H12" s="19"/>
      <c r="I12" s="19"/>
      <c r="J12" s="20"/>
      <c r="K12" s="18"/>
    </row>
    <row r="13" spans="1:17" x14ac:dyDescent="0.3">
      <c r="A13" s="16" t="s">
        <v>29</v>
      </c>
      <c r="B13" s="16" t="s">
        <v>37</v>
      </c>
      <c r="C13" s="16" t="s">
        <v>38</v>
      </c>
      <c r="D13" s="18" t="s">
        <v>21</v>
      </c>
      <c r="E13" s="19"/>
      <c r="F13" s="19"/>
      <c r="G13" s="19"/>
      <c r="H13" s="19"/>
      <c r="I13" s="19"/>
      <c r="J13" s="20"/>
      <c r="K13" s="20"/>
    </row>
    <row r="14" spans="1:17" x14ac:dyDescent="0.3">
      <c r="A14" s="16" t="s">
        <v>29</v>
      </c>
      <c r="B14" s="16" t="s">
        <v>37</v>
      </c>
      <c r="C14" s="16" t="s">
        <v>39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3">
      <c r="A15" s="16" t="s">
        <v>29</v>
      </c>
      <c r="B15" s="16" t="s">
        <v>37</v>
      </c>
      <c r="C15" s="16" t="s">
        <v>40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3">
      <c r="A16" s="16" t="s">
        <v>29</v>
      </c>
      <c r="B16" s="16" t="s">
        <v>37</v>
      </c>
      <c r="C16" s="16" t="s">
        <v>41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3">
      <c r="A17" s="16" t="s">
        <v>29</v>
      </c>
      <c r="B17" s="16" t="s">
        <v>37</v>
      </c>
      <c r="C17" s="16" t="s">
        <v>42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3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3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3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3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3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3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3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3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3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3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3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3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3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3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3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3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3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3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3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3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3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3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3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3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3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3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3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3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3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3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3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3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3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3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3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3">
      <c r="A53" s="21" t="s">
        <v>43</v>
      </c>
      <c r="B53" s="21" t="s">
        <v>43</v>
      </c>
      <c r="C53" s="21" t="s">
        <v>43</v>
      </c>
      <c r="D53" s="21" t="s">
        <v>43</v>
      </c>
      <c r="E53" s="21"/>
      <c r="F53" s="21"/>
      <c r="G53" s="21"/>
      <c r="H53" s="21"/>
      <c r="I53" s="21"/>
      <c r="J53" s="21" t="s">
        <v>43</v>
      </c>
      <c r="K53" s="21" t="s">
        <v>43</v>
      </c>
    </row>
    <row r="54" spans="1:11" x14ac:dyDescent="0.3">
      <c r="D54" s="23" t="s">
        <v>44</v>
      </c>
      <c r="E54" s="5">
        <f>SUM(E5:E52)</f>
        <v>-44940.749026119192</v>
      </c>
      <c r="F54" s="5">
        <f t="shared" ref="F54:H54" si="1">SUM(F5:F52)</f>
        <v>52614.424681738434</v>
      </c>
      <c r="G54" s="5">
        <f t="shared" si="1"/>
        <v>127285.85953092016</v>
      </c>
      <c r="H54" s="5">
        <f t="shared" si="1"/>
        <v>0</v>
      </c>
    </row>
    <row r="55" spans="1:11" x14ac:dyDescent="0.3">
      <c r="D55" s="23"/>
      <c r="E55" s="24"/>
      <c r="F55" s="25"/>
      <c r="G55" s="26"/>
      <c r="H55" s="26"/>
    </row>
    <row r="56" spans="1:11" x14ac:dyDescent="0.3">
      <c r="C56" t="s">
        <v>45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2D269347-4D4D-4EDB-87D2-D31F6C3B94DA}">
      <formula1>"Rev Req't, Surcharge, Credit"</formula1>
    </dataValidation>
    <dataValidation type="list" allowBlank="1" showInputMessage="1" showErrorMessage="1" sqref="A4" xr:uid="{3AF8A58A-560C-46A5-B308-1D192BF1F3E8}">
      <formula1>#REF!</formula1>
    </dataValidation>
    <dataValidation type="list" allowBlank="1" showInputMessage="1" showErrorMessage="1" sqref="A5:A52" xr:uid="{7DDA0904-6073-4B64-B23F-7952C7AD4E0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BKD</vt:lpstr>
      <vt:lpstr>BAR</vt:lpstr>
      <vt:lpstr>BG</vt:lpstr>
      <vt:lpstr>CH</vt:lpstr>
      <vt:lpstr>DIX</vt:lpstr>
      <vt:lpstr>DOM</vt:lpstr>
      <vt:lpstr>ELA</vt:lpstr>
      <vt:lpstr>HR</vt:lpstr>
      <vt:lpstr>KRV</vt:lpstr>
      <vt:lpstr>LIV</vt:lpstr>
      <vt:lpstr>LAS</vt:lpstr>
      <vt:lpstr>LAR</vt:lpstr>
      <vt:lpstr>PVP</vt:lpstr>
      <vt:lpstr>MRL</vt:lpstr>
      <vt:lpstr>ORO</vt:lpstr>
      <vt:lpstr>SVR</vt:lpstr>
      <vt:lpstr>SEL</vt:lpstr>
      <vt:lpstr>STK</vt:lpstr>
      <vt:lpstr>TRV</vt:lpstr>
      <vt:lpstr>VIS</vt:lpstr>
      <vt:lpstr>WLK</vt:lpstr>
      <vt:lpstr>WIL</vt:lpstr>
    </vt:vector>
  </TitlesOfParts>
  <Company>California Water Service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2024-01-31T20:46:42Z</dcterms:created>
  <dcterms:modified xsi:type="dcterms:W3CDTF">2024-01-31T20:56:38Z</dcterms:modified>
</cp:coreProperties>
</file>